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tabRatio="500"/>
  </bookViews>
  <sheets>
    <sheet name="泌尿立项指南" sheetId="2" r:id="rId1"/>
  </sheets>
  <definedNames>
    <definedName name="_xlnm._FilterDatabase" localSheetId="0" hidden="1">泌尿立项指南!$A$1:$I$192</definedName>
    <definedName name="_xlnm.Print_Titles" localSheetId="0">泌尿立项指南!$4:$4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<sst xmlns="http://schemas.openxmlformats.org/spreadsheetml/2006/main" count="964" uniqueCount="580">
  <si>
    <r>
      <rPr>
        <sz val="16"/>
        <rFont val="黑体"/>
        <charset val="134"/>
      </rPr>
      <t>附件</t>
    </r>
    <r>
      <rPr>
        <sz val="16"/>
        <rFont val="Times New Roman"/>
        <charset val="134"/>
      </rPr>
      <t>8</t>
    </r>
  </si>
  <si>
    <t>云浮市泌尿系统类医疗服务价格项目表</t>
  </si>
  <si>
    <r>
      <rPr>
        <sz val="11"/>
        <rFont val="宋体"/>
        <charset val="134"/>
      </rPr>
      <t>使用说明：</t>
    </r>
    <r>
      <rPr>
        <sz val="11"/>
        <rFont val="Times New Roman"/>
        <charset val="134"/>
      </rPr>
      <t xml:space="preserve">
1.</t>
    </r>
    <r>
      <rPr>
        <sz val="11"/>
        <rFont val="宋体"/>
        <charset val="134"/>
      </rPr>
      <t>本项目价格表以泌尿系统为重点，按照泌尿系统诊查、治疗、手术相关主要环节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本项目价格表所称的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本项目价格表所称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本项目价格表所称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本项目价格表所称的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透置换液（成品或自制）、血透透析液、软件（版权、开发、购买）成本等。基本物耗成本计入项目价格，不另行收费。除基本物质资源消耗以外的其他属于可收费的一次性使用医用耗材清单内的耗材，按照实际采购价格零差率销售。患者居家腹透，所需的碘伏帽、透析液等药品耗材，医疗机构可按零差率要求单独收费，无需捆绑价格项目。</t>
    </r>
    <r>
      <rPr>
        <sz val="11"/>
        <rFont val="Times New Roman"/>
        <charset val="134"/>
      </rPr>
      <t xml:space="preserve">
6.</t>
    </r>
    <r>
      <rPr>
        <sz val="11"/>
        <rFont val="宋体"/>
        <charset val="134"/>
      </rPr>
      <t>涉及</t>
    </r>
    <r>
      <rPr>
        <sz val="11"/>
        <rFont val="Times New Roman"/>
        <charset val="134"/>
      </rPr>
      <t>“</t>
    </r>
    <r>
      <rPr>
        <sz val="11"/>
        <rFont val="宋体"/>
        <charset val="134"/>
      </rPr>
      <t>复杂</t>
    </r>
    <r>
      <rPr>
        <sz val="11"/>
        <rFont val="Times New Roman"/>
        <charset val="134"/>
      </rPr>
      <t>”</t>
    </r>
    <r>
      <rPr>
        <sz val="11"/>
        <rFont val="宋体"/>
        <charset val="134"/>
      </rPr>
      <t>等内涵未尽的表述，除本项目价格表中已明确的情形外，医院实践中按照</t>
    </r>
    <r>
      <rPr>
        <sz val="11"/>
        <rFont val="Times New Roman"/>
        <charset val="134"/>
      </rPr>
      <t>“</t>
    </r>
    <r>
      <rPr>
        <sz val="11"/>
        <rFont val="宋体"/>
        <charset val="134"/>
      </rPr>
      <t>复杂</t>
    </r>
    <r>
      <rPr>
        <sz val="11"/>
        <rFont val="Times New Roman"/>
        <charset val="134"/>
      </rPr>
      <t>”</t>
    </r>
    <r>
      <rPr>
        <sz val="11"/>
        <rFont val="宋体"/>
        <charset val="134"/>
      </rPr>
      <t>情形计费的，应以国家级技术规范、临床指南或专家共识中的明确定性为前提，下同。</t>
    </r>
    <r>
      <rPr>
        <sz val="11"/>
        <rFont val="Times New Roman"/>
        <charset val="134"/>
      </rPr>
      <t xml:space="preserve">
7.</t>
    </r>
    <r>
      <rPr>
        <sz val="11"/>
        <rFont val="宋体"/>
        <charset val="134"/>
      </rPr>
      <t>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为主项操作涉及的必要穿刺步骤。</t>
    </r>
    <r>
      <rPr>
        <sz val="11"/>
        <rFont val="Times New Roman"/>
        <charset val="134"/>
      </rPr>
      <t xml:space="preserve">
8.</t>
    </r>
    <r>
      <rPr>
        <sz val="11"/>
        <rFont val="宋体"/>
        <charset val="134"/>
      </rPr>
      <t>本项目价格表中涉及</t>
    </r>
    <r>
      <rPr>
        <sz val="11"/>
        <rFont val="Times New Roman"/>
        <charset val="134"/>
      </rPr>
      <t>“</t>
    </r>
    <r>
      <rPr>
        <sz val="11"/>
        <rFont val="宋体"/>
        <charset val="134"/>
      </rPr>
      <t>包括</t>
    </r>
    <r>
      <rPr>
        <sz val="11"/>
        <rFont val="Times New Roman"/>
        <charset val="134"/>
      </rPr>
      <t xml:space="preserve">……”“…… </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9.</t>
    </r>
    <r>
      <rPr>
        <sz val="11"/>
        <rFont val="宋体"/>
        <charset val="134"/>
      </rPr>
      <t>本项目价格表中手术项目若需病理取样，在原项目的价格构成中包含标本的留取和送检。</t>
    </r>
    <r>
      <rPr>
        <sz val="11"/>
        <rFont val="Times New Roman"/>
        <charset val="134"/>
      </rPr>
      <t xml:space="preserve">
10.</t>
    </r>
    <r>
      <rPr>
        <sz val="11"/>
        <rFont val="宋体"/>
        <charset val="134"/>
      </rPr>
      <t>本项目价格表中未尽事项，可在辅助操作类等其他立项指南中单独列示，可暂按现行价格项目收费。</t>
    </r>
    <r>
      <rPr>
        <sz val="11"/>
        <rFont val="Times New Roman"/>
        <charset val="134"/>
      </rPr>
      <t xml:space="preserve">
11.</t>
    </r>
    <r>
      <rPr>
        <sz val="11"/>
        <rFont val="宋体"/>
        <charset val="134"/>
      </rPr>
      <t>项目价格可应用人工智能辅助进行的，可直接按主项目收费，不同时收费。</t>
    </r>
    <r>
      <rPr>
        <sz val="11"/>
        <rFont val="Times New Roman"/>
        <charset val="134"/>
      </rPr>
      <t xml:space="preserve">
12.</t>
    </r>
    <r>
      <rPr>
        <sz val="11"/>
        <rFont val="宋体"/>
        <charset val="134"/>
      </rPr>
      <t>本项目价格表所称的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</si>
  <si>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</si>
  <si>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</si>
  <si>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</si>
  <si>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</si>
  <si>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</si>
  <si>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</si>
  <si>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</si>
  <si>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</si>
  <si>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</si>
  <si>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各级医院价格（元）</t>
  </si>
  <si>
    <t>基层公立医院</t>
  </si>
  <si>
    <t>城市公立医院</t>
  </si>
  <si>
    <t>县级公立医院</t>
  </si>
  <si>
    <t>城市、县级公立医院</t>
  </si>
  <si>
    <t>一级</t>
  </si>
  <si>
    <t>二级</t>
  </si>
  <si>
    <t>三级</t>
  </si>
  <si>
    <t>D</t>
  </si>
  <si>
    <t>012411000010000</t>
  </si>
  <si>
    <t>肾盂内压检查费</t>
  </si>
  <si>
    <t>通过各种方式测定肾盂内压，辅助判断肾盂输尿管连接部是否存在梗阻。</t>
  </si>
  <si>
    <t>所定价格涵盖放置导管、注射、观察记录、出具报告、处理用物等步骤所需的人力资源和基本物质资源消耗。</t>
  </si>
  <si>
    <t>次</t>
  </si>
  <si>
    <r>
      <rPr>
        <sz val="12"/>
        <rFont val="Times New Roman"/>
        <charset val="0"/>
      </rPr>
      <t>“</t>
    </r>
    <r>
      <rPr>
        <sz val="12"/>
        <rFont val="宋体"/>
        <charset val="0"/>
      </rPr>
      <t>次</t>
    </r>
    <r>
      <rPr>
        <sz val="12"/>
        <rFont val="Times New Roman"/>
        <charset val="0"/>
      </rPr>
      <t>”</t>
    </r>
    <r>
      <rPr>
        <sz val="12"/>
        <rFont val="宋体"/>
        <charset val="0"/>
      </rPr>
      <t>指双侧，单侧检查按</t>
    </r>
    <r>
      <rPr>
        <sz val="12"/>
        <rFont val="Times New Roman"/>
        <charset val="0"/>
      </rPr>
      <t>50%</t>
    </r>
    <r>
      <rPr>
        <sz val="12"/>
        <rFont val="宋体"/>
        <charset val="0"/>
      </rPr>
      <t>收取。</t>
    </r>
  </si>
  <si>
    <t>012411000020000</t>
  </si>
  <si>
    <t>尿流动力学检查费</t>
  </si>
  <si>
    <t>通过各种方式对尿路功能状态进行评估，辅助诊断尿路功能障碍性疾病。</t>
  </si>
  <si>
    <t>所定价格涵盖检测尿流率与动力学、出具报告、处理用物等步骤所需的人力资源和基本物质资源消耗。</t>
  </si>
  <si>
    <t>012411000030000</t>
  </si>
  <si>
    <t>泌尿系镜检查费（肾镜）</t>
  </si>
  <si>
    <t>通过肾镜观察和诊断泌尿系统疾病。</t>
  </si>
  <si>
    <t>所定价格涵盖消毒、插管、扩张通道、观察、出具报告、处理用物、必要时穿刺等步骤所需的人力资源和基本物质资源消耗。</t>
  </si>
  <si>
    <t>单侧</t>
  </si>
  <si>
    <t>012411000040000</t>
  </si>
  <si>
    <t>泌尿系镜检查费（输尿管镜）</t>
  </si>
  <si>
    <t>通过输尿管镜观察和诊断泌尿系统疾病。</t>
  </si>
  <si>
    <t>所定价格涵盖消毒、插管、扩张通道、观察、出具报告、处理用物等步骤所需的人力资源和基本物质资源消耗。</t>
  </si>
  <si>
    <t>012411000040100</t>
  </si>
  <si>
    <r>
      <rPr>
        <sz val="12"/>
        <rFont val="宋体"/>
        <charset val="134"/>
      </rPr>
      <t>泌尿系镜检查费（输尿管镜）</t>
    </r>
    <r>
      <rPr>
        <sz val="12"/>
        <rFont val="Times New Roman"/>
        <charset val="0"/>
      </rPr>
      <t>-</t>
    </r>
    <r>
      <rPr>
        <sz val="12"/>
        <rFont val="宋体"/>
        <charset val="134"/>
      </rPr>
      <t>精囊镜检查（扩展）</t>
    </r>
  </si>
  <si>
    <t>012411000050000</t>
  </si>
  <si>
    <t>泌尿系镜检查费（膀胱镜尿道镜）</t>
  </si>
  <si>
    <t>通过膀胱镜尿道镜观察和诊断泌尿系统疾病。</t>
  </si>
  <si>
    <t>012412000010000</t>
  </si>
  <si>
    <t>性刺激勃起检查费</t>
  </si>
  <si>
    <t>通过各种方式对患者在各类性刺激环境下勃起次数、持续时间、硬度分级等情况进行监测。</t>
  </si>
  <si>
    <t>所定价格涵盖消毒、设备准备、刺激、监测、读取结果、出具报告、处理用物等步骤所需的人力资源和基本物质资源消耗。</t>
  </si>
  <si>
    <t>012412000020000</t>
  </si>
  <si>
    <t>阴茎勃起检查费</t>
  </si>
  <si>
    <t>对患者夜间或模拟夜间环境下勃起次数、持续时间、硬度分级等情况进行监测。</t>
  </si>
  <si>
    <t>所定价格涵盖消毒、设备准备、监测、读取结果、出具报告、处理用物等步骤所需的人力资源和基本物质资源消耗。</t>
  </si>
  <si>
    <t>012412000030000</t>
  </si>
  <si>
    <t>阴茎超声血流图检查费</t>
  </si>
  <si>
    <t>对患者阴茎海绵体内血流情况进行检测。</t>
  </si>
  <si>
    <t>所定价格涵盖消毒、设备准备、检测、诊断、出具报告、处理用物等步骤所需的人力资源和基本物质资源消耗。</t>
  </si>
  <si>
    <t>012412000040000</t>
  </si>
  <si>
    <t>阴茎勃起神经检查费</t>
  </si>
  <si>
    <t>通过各种方式对患者勃起相关神经进行检测。</t>
  </si>
  <si>
    <t>所定价格涵盖消毒、设备准备、检测、读取结果、出具报告、处理用物等步骤所需的人力资源和基本物质资源消耗。</t>
  </si>
  <si>
    <t>G</t>
  </si>
  <si>
    <t>013110000190000</t>
  </si>
  <si>
    <t>体外冲击波碎石费</t>
  </si>
  <si>
    <t>通过冲击波聚焦能量，裂解尿路结石，便于结石排出。</t>
  </si>
  <si>
    <t>所定价格涵盖体位摆放、机器校准、能量释放、结石裂解、排出体外等步骤所需的人力资源和基本物质资源消耗。</t>
  </si>
  <si>
    <r>
      <rPr>
        <sz val="12"/>
        <rFont val="宋体"/>
        <charset val="134"/>
      </rPr>
      <t>超过</t>
    </r>
    <r>
      <rPr>
        <sz val="12"/>
        <rFont val="Times New Roman"/>
        <charset val="0"/>
      </rPr>
      <t>4</t>
    </r>
    <r>
      <rPr>
        <sz val="12"/>
        <rFont val="宋体"/>
        <charset val="134"/>
      </rPr>
      <t>次按</t>
    </r>
    <r>
      <rPr>
        <sz val="12"/>
        <rFont val="Times New Roman"/>
        <charset val="0"/>
      </rPr>
      <t>4</t>
    </r>
    <r>
      <rPr>
        <sz val="12"/>
        <rFont val="宋体"/>
        <charset val="134"/>
      </rPr>
      <t>次收费。</t>
    </r>
  </si>
  <si>
    <t>E</t>
  </si>
  <si>
    <t>013110000200000</t>
  </si>
  <si>
    <t>泌尿系镜下治疗费（常规）</t>
  </si>
  <si>
    <t>通过置物、取物等方式对泌尿系统及男性生殖系统病灶进行治疗。</t>
  </si>
  <si>
    <t>所定价格涵盖消毒、下镜、治疗、撤镜等步骤所需的人力资源和基本物质资源消耗。（不含泌尿系镜下检查）</t>
  </si>
  <si>
    <r>
      <rPr>
        <sz val="12"/>
        <rFont val="宋体"/>
        <charset val="134"/>
      </rPr>
      <t>同时行常规治疗和特殊治疗的，按照</t>
    </r>
    <r>
      <rPr>
        <sz val="12"/>
        <rFont val="Times New Roman"/>
        <charset val="0"/>
      </rPr>
      <t>“</t>
    </r>
    <r>
      <rPr>
        <sz val="12"/>
        <rFont val="宋体"/>
        <charset val="134"/>
      </rPr>
      <t>泌尿系镜下治疗费（特殊）</t>
    </r>
    <r>
      <rPr>
        <sz val="12"/>
        <rFont val="Times New Roman"/>
        <charset val="0"/>
      </rPr>
      <t>”</t>
    </r>
    <r>
      <rPr>
        <sz val="12"/>
        <rFont val="宋体"/>
        <charset val="134"/>
      </rPr>
      <t>收取。</t>
    </r>
  </si>
  <si>
    <t>013110000210000</t>
  </si>
  <si>
    <t>泌尿系镜下治疗费（特殊）</t>
  </si>
  <si>
    <t>通过电凝、冷冻、蒸汽、射频、微波等各种物理方式对泌尿系统及男性生殖系统病灶进行治疗。</t>
  </si>
  <si>
    <t>所定价格涵盖消毒、下镜、治疗、取出、撤镜等步骤所需的人力资源和基本物质资源消耗。（不含泌尿系镜下检查）</t>
  </si>
  <si>
    <r>
      <rPr>
        <sz val="12"/>
        <rFont val="Times New Roman"/>
        <charset val="0"/>
      </rPr>
      <t>1.</t>
    </r>
    <r>
      <rPr>
        <sz val="12"/>
        <rFont val="宋体"/>
        <charset val="134"/>
      </rPr>
      <t>同一治疗位置使用多种能量源只可收取一次。</t>
    </r>
    <r>
      <rPr>
        <sz val="12"/>
        <rFont val="Times New Roman"/>
        <charset val="0"/>
      </rPr>
      <t xml:space="preserve">
2.</t>
    </r>
    <r>
      <rPr>
        <sz val="12"/>
        <rFont val="宋体"/>
        <charset val="134"/>
      </rPr>
      <t>同时行常规治疗和特殊治疗的，按照</t>
    </r>
    <r>
      <rPr>
        <sz val="12"/>
        <rFont val="Times New Roman"/>
        <charset val="0"/>
      </rPr>
      <t>“</t>
    </r>
    <r>
      <rPr>
        <sz val="12"/>
        <rFont val="宋体"/>
        <charset val="134"/>
      </rPr>
      <t>泌尿系镜下治疗费（特殊）</t>
    </r>
    <r>
      <rPr>
        <sz val="12"/>
        <rFont val="Times New Roman"/>
        <charset val="0"/>
      </rPr>
      <t>”</t>
    </r>
    <r>
      <rPr>
        <sz val="12"/>
        <rFont val="宋体"/>
        <charset val="134"/>
      </rPr>
      <t>收取。</t>
    </r>
  </si>
  <si>
    <t>013311000040000</t>
  </si>
  <si>
    <t>泌尿系异物取出费</t>
  </si>
  <si>
    <t>通过手术从下尿路取出异物。</t>
  </si>
  <si>
    <t>所定价格涵盖手术计划、术区准备、消毒、取出异物、缝合、处理用物等步骤所需的人力资源和基本物质资源消耗。</t>
  </si>
  <si>
    <r>
      <rPr>
        <sz val="12"/>
        <rFont val="宋体"/>
        <charset val="134"/>
      </rPr>
      <t>本项目中的</t>
    </r>
    <r>
      <rPr>
        <sz val="12"/>
        <rFont val="Times New Roman"/>
        <charset val="0"/>
      </rPr>
      <t>“</t>
    </r>
    <r>
      <rPr>
        <sz val="12"/>
        <rFont val="宋体"/>
        <charset val="134"/>
      </rPr>
      <t>上尿路</t>
    </r>
    <r>
      <rPr>
        <sz val="12"/>
        <rFont val="Times New Roman"/>
        <charset val="0"/>
      </rPr>
      <t>”</t>
    </r>
    <r>
      <rPr>
        <sz val="12"/>
        <rFont val="宋体"/>
        <charset val="134"/>
      </rPr>
      <t>指：肾脏及输尿管。</t>
    </r>
  </si>
  <si>
    <t>013311000040001</t>
  </si>
  <si>
    <r>
      <rPr>
        <sz val="12"/>
        <rFont val="宋体"/>
        <charset val="134"/>
      </rPr>
      <t>泌尿系异物取出费</t>
    </r>
    <r>
      <rPr>
        <sz val="12"/>
        <rFont val="Times New Roman"/>
        <charset val="0"/>
      </rPr>
      <t>-</t>
    </r>
    <r>
      <rPr>
        <sz val="12"/>
        <rFont val="宋体"/>
        <charset val="134"/>
      </rPr>
      <t>上尿路（加收）</t>
    </r>
  </si>
  <si>
    <t>013311000040011</t>
  </si>
  <si>
    <r>
      <rPr>
        <sz val="12"/>
        <rFont val="宋体"/>
        <charset val="134"/>
      </rPr>
      <t>泌尿系异物取出费</t>
    </r>
    <r>
      <rPr>
        <sz val="12"/>
        <rFont val="Times New Roman"/>
        <charset val="0"/>
      </rPr>
      <t>-</t>
    </r>
    <r>
      <rPr>
        <sz val="12"/>
        <rFont val="宋体"/>
        <charset val="134"/>
      </rPr>
      <t>儿童（加收）</t>
    </r>
  </si>
  <si>
    <t>013311000050000</t>
  </si>
  <si>
    <t>泌尿系取石费</t>
  </si>
  <si>
    <t>通过手术从下尿路取出结石。</t>
  </si>
  <si>
    <t>所定价格涵盖手术计划、术区准备、消毒、取石、缝合、处理用物等步骤所需的人力资源和基本物质资源消耗。</t>
  </si>
  <si>
    <t>013311000050001</t>
  </si>
  <si>
    <r>
      <rPr>
        <sz val="12"/>
        <rFont val="宋体"/>
        <charset val="134"/>
      </rPr>
      <t>泌尿系取石费</t>
    </r>
    <r>
      <rPr>
        <sz val="12"/>
        <rFont val="Times New Roman"/>
        <charset val="0"/>
      </rPr>
      <t>-</t>
    </r>
    <r>
      <rPr>
        <sz val="12"/>
        <rFont val="宋体"/>
        <charset val="134"/>
      </rPr>
      <t>上尿路（加收）</t>
    </r>
  </si>
  <si>
    <t>013311000050011</t>
  </si>
  <si>
    <r>
      <rPr>
        <sz val="12"/>
        <rFont val="宋体"/>
        <charset val="134"/>
      </rPr>
      <t>泌尿系取石费</t>
    </r>
    <r>
      <rPr>
        <sz val="12"/>
        <rFont val="Times New Roman"/>
        <charset val="0"/>
      </rPr>
      <t>-</t>
    </r>
    <r>
      <rPr>
        <sz val="12"/>
        <rFont val="宋体"/>
        <charset val="134"/>
      </rPr>
      <t>儿童（加收）</t>
    </r>
  </si>
  <si>
    <t>013311000060000</t>
  </si>
  <si>
    <t>泌尿系造瘘费</t>
  </si>
  <si>
    <t>通过手术建立泌尿系与皮肤的瘘道。</t>
  </si>
  <si>
    <t>所定价格涵盖手术计划、术区准备、消毒、穿刺、建立瘘道、引流、缝合、处理用物等步骤所需的人力资源和基本物质资源消耗。</t>
  </si>
  <si>
    <t>013311000060001</t>
  </si>
  <si>
    <r>
      <rPr>
        <sz val="12"/>
        <rFont val="宋体"/>
        <charset val="134"/>
      </rPr>
      <t>泌尿系造瘘费</t>
    </r>
    <r>
      <rPr>
        <sz val="12"/>
        <rFont val="Times New Roman"/>
        <charset val="0"/>
      </rPr>
      <t>-</t>
    </r>
    <r>
      <rPr>
        <sz val="12"/>
        <rFont val="宋体"/>
        <charset val="134"/>
      </rPr>
      <t>上尿路（加收）</t>
    </r>
  </si>
  <si>
    <t>013311000060011</t>
  </si>
  <si>
    <r>
      <rPr>
        <sz val="12"/>
        <rFont val="宋体"/>
        <charset val="134"/>
      </rPr>
      <t>泌尿系造瘘费</t>
    </r>
    <r>
      <rPr>
        <sz val="12"/>
        <rFont val="Times New Roman"/>
        <charset val="0"/>
      </rPr>
      <t>-</t>
    </r>
    <r>
      <rPr>
        <sz val="12"/>
        <rFont val="宋体"/>
        <charset val="134"/>
      </rPr>
      <t>儿童（加收）</t>
    </r>
  </si>
  <si>
    <t>013311000070000</t>
  </si>
  <si>
    <t>泌尿道瘘修补费</t>
  </si>
  <si>
    <t>通过手术修补消化系统、生殖系统与泌尿系统之间的瘘道。</t>
  </si>
  <si>
    <t>所定价格涵盖手术计划、术区准备、消毒、切开、修补、重建、缝合、处理用物等步骤所需的人力资源和基本物质资源消耗。</t>
  </si>
  <si>
    <t>013311000070001</t>
  </si>
  <si>
    <r>
      <rPr>
        <sz val="12"/>
        <rFont val="宋体"/>
        <charset val="134"/>
      </rPr>
      <t>泌尿道瘘修补费</t>
    </r>
    <r>
      <rPr>
        <sz val="12"/>
        <rFont val="Times New Roman"/>
        <charset val="0"/>
      </rPr>
      <t>-</t>
    </r>
    <r>
      <rPr>
        <sz val="12"/>
        <rFont val="宋体"/>
        <charset val="134"/>
      </rPr>
      <t>儿童（加收）</t>
    </r>
  </si>
  <si>
    <t>013311000070100</t>
  </si>
  <si>
    <r>
      <rPr>
        <sz val="12"/>
        <rFont val="宋体"/>
        <charset val="134"/>
      </rPr>
      <t>泌尿道瘘修补费</t>
    </r>
    <r>
      <rPr>
        <sz val="12"/>
        <rFont val="Times New Roman"/>
        <charset val="0"/>
      </rPr>
      <t>-</t>
    </r>
    <r>
      <rPr>
        <sz val="12"/>
        <rFont val="宋体"/>
        <charset val="134"/>
      </rPr>
      <t>膀胱子宫瘘修补（扩展）</t>
    </r>
  </si>
  <si>
    <t>013311000071100</t>
  </si>
  <si>
    <r>
      <rPr>
        <sz val="12"/>
        <rFont val="宋体"/>
        <charset val="134"/>
      </rPr>
      <t>泌尿道瘘修补费</t>
    </r>
    <r>
      <rPr>
        <sz val="12"/>
        <rFont val="Times New Roman"/>
        <charset val="0"/>
      </rPr>
      <t>-</t>
    </r>
    <r>
      <rPr>
        <sz val="12"/>
        <rFont val="宋体"/>
        <charset val="134"/>
      </rPr>
      <t>膀胱阴道瘘修补（扩展）</t>
    </r>
  </si>
  <si>
    <t>013311000080000</t>
  </si>
  <si>
    <t>肾穿刺费</t>
  </si>
  <si>
    <t>通过手术穿刺肾脏进行治疗。</t>
  </si>
  <si>
    <t>所定价格涵盖手术计划、术区准备、消毒、穿刺、闭合通路、处理用物等步骤所需的人力资源和基本物质资源消耗。</t>
  </si>
  <si>
    <t>013311000080001</t>
  </si>
  <si>
    <r>
      <rPr>
        <sz val="12"/>
        <rFont val="宋体"/>
        <charset val="134"/>
      </rPr>
      <t>肾穿刺费</t>
    </r>
    <r>
      <rPr>
        <sz val="12"/>
        <rFont val="Times New Roman"/>
        <charset val="0"/>
      </rPr>
      <t>-</t>
    </r>
    <r>
      <rPr>
        <sz val="12"/>
        <rFont val="宋体"/>
        <charset val="134"/>
      </rPr>
      <t>肾周脓肿引流（加收）</t>
    </r>
  </si>
  <si>
    <t>013311000080011</t>
  </si>
  <si>
    <r>
      <rPr>
        <sz val="12"/>
        <rFont val="宋体"/>
        <charset val="134"/>
      </rPr>
      <t>肾穿刺费</t>
    </r>
    <r>
      <rPr>
        <sz val="12"/>
        <rFont val="Times New Roman"/>
        <charset val="0"/>
      </rPr>
      <t>-</t>
    </r>
    <r>
      <rPr>
        <sz val="12"/>
        <rFont val="宋体"/>
        <charset val="134"/>
      </rPr>
      <t>儿童（加收）</t>
    </r>
  </si>
  <si>
    <t>013311000080100</t>
  </si>
  <si>
    <r>
      <rPr>
        <sz val="12"/>
        <rFont val="宋体"/>
        <charset val="134"/>
      </rPr>
      <t>肾穿刺费</t>
    </r>
    <r>
      <rPr>
        <sz val="12"/>
        <rFont val="Times New Roman"/>
        <charset val="0"/>
      </rPr>
      <t>-</t>
    </r>
    <r>
      <rPr>
        <sz val="12"/>
        <rFont val="宋体"/>
        <charset val="134"/>
      </rPr>
      <t>肾封闭（扩展）</t>
    </r>
  </si>
  <si>
    <t>013311000090000</t>
  </si>
  <si>
    <t>肾周围淋巴管剥脱费</t>
  </si>
  <si>
    <t>通过手术结扎肾周围淋巴管。</t>
  </si>
  <si>
    <t>所定价格涵盖手术计划、术区准备、消毒、探查、淋巴管剥脱、创面检查、关闭、结扎、缝合、处理用物等步骤所需的人力资源和基本物质资源消耗。</t>
  </si>
  <si>
    <t>013311000090001</t>
  </si>
  <si>
    <r>
      <rPr>
        <sz val="12"/>
        <rFont val="宋体"/>
        <charset val="134"/>
      </rPr>
      <t>肾周围淋巴管剥脱费</t>
    </r>
    <r>
      <rPr>
        <sz val="12"/>
        <rFont val="Times New Roman"/>
        <charset val="0"/>
      </rPr>
      <t>-</t>
    </r>
    <r>
      <rPr>
        <sz val="12"/>
        <rFont val="宋体"/>
        <charset val="134"/>
      </rPr>
      <t>儿童（加收）</t>
    </r>
  </si>
  <si>
    <t>013311000100000</t>
  </si>
  <si>
    <t>肾包膜剥脱费</t>
  </si>
  <si>
    <t>通过手术剥脱肾包膜。</t>
  </si>
  <si>
    <t>所定价格涵盖手术计划、术区准备、切开、探查、剥除、检查、关闭、缝合、处理用物等步骤所需的人力资源和基本物质资源消耗。</t>
  </si>
  <si>
    <t>013311000100001</t>
  </si>
  <si>
    <r>
      <rPr>
        <sz val="12"/>
        <rFont val="宋体"/>
        <charset val="134"/>
      </rPr>
      <t>肾包膜剥脱费</t>
    </r>
    <r>
      <rPr>
        <sz val="12"/>
        <rFont val="Times New Roman"/>
        <charset val="0"/>
      </rPr>
      <t>-</t>
    </r>
    <r>
      <rPr>
        <sz val="12"/>
        <rFont val="宋体"/>
        <charset val="134"/>
      </rPr>
      <t>儿童（加收）</t>
    </r>
  </si>
  <si>
    <t>013311000110000</t>
  </si>
  <si>
    <t>融合肾分解费</t>
  </si>
  <si>
    <t>通过手术解除两肾粘连。</t>
  </si>
  <si>
    <t>所定价格涵盖手术计划、术区准备、切开、分离、检查和处理并发症、包扎、缝合、处理用物等步骤所需的人力资源和基本物质资源消耗。</t>
  </si>
  <si>
    <t>013311000110001</t>
  </si>
  <si>
    <r>
      <rPr>
        <sz val="12"/>
        <rFont val="宋体"/>
        <charset val="134"/>
      </rPr>
      <t>融合肾分解费</t>
    </r>
    <r>
      <rPr>
        <sz val="12"/>
        <rFont val="Times New Roman"/>
        <charset val="0"/>
      </rPr>
      <t>-</t>
    </r>
    <r>
      <rPr>
        <sz val="12"/>
        <rFont val="宋体"/>
        <charset val="134"/>
      </rPr>
      <t>儿童（加收）</t>
    </r>
  </si>
  <si>
    <t>013311000120000</t>
  </si>
  <si>
    <t>肾修补费</t>
  </si>
  <si>
    <t>通过手术将破裂肾脏止血、缝合。</t>
  </si>
  <si>
    <t>所定价格涵盖手术计划、术区准备、消毒、探查、血肿清除、止血、缝合及引流、处理用物等步骤所需的人力资源和基本物质资源消耗。</t>
  </si>
  <si>
    <t>013311000120001</t>
  </si>
  <si>
    <r>
      <rPr>
        <sz val="12"/>
        <rFont val="宋体"/>
        <charset val="134"/>
      </rPr>
      <t>肾修补费</t>
    </r>
    <r>
      <rPr>
        <sz val="12"/>
        <rFont val="Times New Roman"/>
        <charset val="0"/>
      </rPr>
      <t>-</t>
    </r>
    <r>
      <rPr>
        <sz val="12"/>
        <rFont val="宋体"/>
        <charset val="134"/>
      </rPr>
      <t>儿童（加收）</t>
    </r>
  </si>
  <si>
    <t>013311000130000</t>
  </si>
  <si>
    <t>肾囊肿去顶费</t>
  </si>
  <si>
    <t>通过手术去除囊肿顶部引流囊液、减轻压迫。</t>
  </si>
  <si>
    <t>所定价格涵盖手术计划、术区准备、切开、去顶、缝合、引流、处理用物等步骤所需的人力资源和基本物质资源消耗。</t>
  </si>
  <si>
    <t>013311000130001</t>
  </si>
  <si>
    <r>
      <rPr>
        <sz val="12"/>
        <rFont val="宋体"/>
        <charset val="134"/>
      </rPr>
      <t>肾囊肿去顶费</t>
    </r>
    <r>
      <rPr>
        <sz val="12"/>
        <rFont val="Times New Roman"/>
        <charset val="0"/>
      </rPr>
      <t>-</t>
    </r>
    <r>
      <rPr>
        <sz val="12"/>
        <rFont val="宋体"/>
        <charset val="134"/>
      </rPr>
      <t>儿童（加收）</t>
    </r>
  </si>
  <si>
    <t>013311000140000</t>
  </si>
  <si>
    <t>肾部分切除费</t>
  </si>
  <si>
    <t>通过手术切除肾实质病灶，保留同侧正常肾组织。</t>
  </si>
  <si>
    <t>所定价格涵盖手术计划、术区准备、切开、探查、止血、缝合、引流、处理用物等步骤所需的人力资源和基本物质资源消耗。</t>
  </si>
  <si>
    <r>
      <rPr>
        <sz val="12"/>
        <rFont val="宋体"/>
        <charset val="134"/>
      </rPr>
      <t>本项目中的</t>
    </r>
    <r>
      <rPr>
        <sz val="12"/>
        <rFont val="Times New Roman"/>
        <charset val="0"/>
      </rPr>
      <t>“</t>
    </r>
    <r>
      <rPr>
        <sz val="12"/>
        <rFont val="宋体"/>
        <charset val="134"/>
      </rPr>
      <t>巨大病灶</t>
    </r>
    <r>
      <rPr>
        <sz val="12"/>
        <rFont val="Times New Roman"/>
        <charset val="0"/>
      </rPr>
      <t>”</t>
    </r>
    <r>
      <rPr>
        <sz val="12"/>
        <rFont val="宋体"/>
        <charset val="134"/>
      </rPr>
      <t>指：病灶最大径</t>
    </r>
    <r>
      <rPr>
        <sz val="12"/>
        <rFont val="Times New Roman"/>
        <charset val="0"/>
      </rPr>
      <t>≥4cm</t>
    </r>
    <r>
      <rPr>
        <sz val="12"/>
        <rFont val="宋体"/>
        <charset val="134"/>
      </rPr>
      <t>。</t>
    </r>
  </si>
  <si>
    <t>013311000140001</t>
  </si>
  <si>
    <r>
      <rPr>
        <sz val="12"/>
        <rFont val="宋体"/>
        <charset val="134"/>
      </rPr>
      <t>肾部分切除费</t>
    </r>
    <r>
      <rPr>
        <sz val="12"/>
        <rFont val="Times New Roman"/>
        <charset val="0"/>
      </rPr>
      <t>-</t>
    </r>
    <r>
      <rPr>
        <sz val="12"/>
        <rFont val="宋体"/>
        <charset val="134"/>
      </rPr>
      <t>巨大病灶（加收）</t>
    </r>
  </si>
  <si>
    <t>013311000140011</t>
  </si>
  <si>
    <r>
      <rPr>
        <sz val="12"/>
        <rFont val="宋体"/>
        <charset val="134"/>
      </rPr>
      <t>肾部分切除费</t>
    </r>
    <r>
      <rPr>
        <sz val="12"/>
        <rFont val="Times New Roman"/>
        <charset val="0"/>
      </rPr>
      <t>-</t>
    </r>
    <r>
      <rPr>
        <sz val="12"/>
        <rFont val="宋体"/>
        <charset val="134"/>
      </rPr>
      <t>儿童（加收）</t>
    </r>
  </si>
  <si>
    <t>013311000150000</t>
  </si>
  <si>
    <t>肾全切费</t>
  </si>
  <si>
    <t>通过手术切除单侧全部肾脏组织。</t>
  </si>
  <si>
    <t>所定价格涵盖手术计划、术区准备、切开、探查、切除肾脏、检查、关闭、缝合、处理用物等步骤所需的人力资源和基本物质资源消耗。</t>
  </si>
  <si>
    <t>013311000150001</t>
  </si>
  <si>
    <r>
      <rPr>
        <sz val="12"/>
        <rFont val="宋体"/>
        <charset val="134"/>
      </rPr>
      <t>肾全切费</t>
    </r>
    <r>
      <rPr>
        <sz val="12"/>
        <rFont val="Times New Roman"/>
        <charset val="0"/>
      </rPr>
      <t>-</t>
    </r>
    <r>
      <rPr>
        <sz val="12"/>
        <rFont val="宋体"/>
        <charset val="134"/>
      </rPr>
      <t>儿童（加收）</t>
    </r>
  </si>
  <si>
    <t>013311000160000</t>
  </si>
  <si>
    <t>肾上腺部分切除费</t>
  </si>
  <si>
    <t>通过手术切除部分肾上腺。</t>
  </si>
  <si>
    <t>所定价格涵盖手术计划、术区准备、切开、探查、切除部分肾上腺、检查、关闭、缝合、处理用物等步骤所需的人力资源和基本物质资源消耗。</t>
  </si>
  <si>
    <t>013311000160001</t>
  </si>
  <si>
    <r>
      <rPr>
        <sz val="12"/>
        <rFont val="宋体"/>
        <charset val="134"/>
      </rPr>
      <t>肾上腺部分切除费</t>
    </r>
    <r>
      <rPr>
        <sz val="12"/>
        <rFont val="Times New Roman"/>
        <charset val="0"/>
      </rPr>
      <t>-</t>
    </r>
    <r>
      <rPr>
        <sz val="12"/>
        <rFont val="宋体"/>
        <charset val="134"/>
      </rPr>
      <t>肾上腺嗜铬细胞瘤切除（加收）</t>
    </r>
  </si>
  <si>
    <t>013311000160011</t>
  </si>
  <si>
    <r>
      <rPr>
        <sz val="12"/>
        <rFont val="宋体"/>
        <charset val="134"/>
      </rPr>
      <t>肾上腺部分切除费</t>
    </r>
    <r>
      <rPr>
        <sz val="12"/>
        <rFont val="Times New Roman"/>
        <charset val="0"/>
      </rPr>
      <t>-</t>
    </r>
    <r>
      <rPr>
        <sz val="12"/>
        <rFont val="宋体"/>
        <charset val="134"/>
      </rPr>
      <t>儿童（加收）</t>
    </r>
  </si>
  <si>
    <t>013311000170000</t>
  </si>
  <si>
    <t>肾上腺全切费</t>
  </si>
  <si>
    <t>通过手术切除单侧全部肾上腺。</t>
  </si>
  <si>
    <t>所定价格涵盖手术计划、术区准备、切开、探查、切除肾上腺、检查、关闭、缝合、处理用物等步骤所需的人力资源和基本物质资源消耗。</t>
  </si>
  <si>
    <t>013311000170001</t>
  </si>
  <si>
    <r>
      <rPr>
        <sz val="12"/>
        <rFont val="宋体"/>
        <charset val="134"/>
      </rPr>
      <t>肾上腺全切费</t>
    </r>
    <r>
      <rPr>
        <sz val="12"/>
        <rFont val="Times New Roman"/>
        <charset val="0"/>
      </rPr>
      <t>-</t>
    </r>
    <r>
      <rPr>
        <sz val="12"/>
        <rFont val="宋体"/>
        <charset val="134"/>
      </rPr>
      <t>上腺嗜铬细胞瘤切除（加收）</t>
    </r>
  </si>
  <si>
    <t>013311000170011</t>
  </si>
  <si>
    <r>
      <rPr>
        <sz val="12"/>
        <rFont val="宋体"/>
        <charset val="134"/>
      </rPr>
      <t>肾上腺全切费</t>
    </r>
    <r>
      <rPr>
        <sz val="12"/>
        <rFont val="Times New Roman"/>
        <charset val="0"/>
      </rPr>
      <t>-</t>
    </r>
    <r>
      <rPr>
        <sz val="12"/>
        <rFont val="宋体"/>
        <charset val="134"/>
      </rPr>
      <t>儿童（加收）</t>
    </r>
  </si>
  <si>
    <t>013311000180000</t>
  </si>
  <si>
    <t>肾上腺移植费</t>
  </si>
  <si>
    <t>通过手术实现患者原位肾上腺切除和供体肾上腺植入。</t>
  </si>
  <si>
    <t>所定价格涵盖手术计划、术区准备、切开、切除、整复、植入、吻合、关闭、缝合、处理用物等步骤所需的人力资源和基本物质资源消耗。</t>
  </si>
  <si>
    <t>013311000180001</t>
  </si>
  <si>
    <r>
      <rPr>
        <sz val="12"/>
        <rFont val="宋体"/>
        <charset val="134"/>
      </rPr>
      <t>肾上腺移植费</t>
    </r>
    <r>
      <rPr>
        <sz val="12"/>
        <rFont val="Times New Roman"/>
        <charset val="0"/>
      </rPr>
      <t>-</t>
    </r>
    <r>
      <rPr>
        <sz val="12"/>
        <rFont val="宋体"/>
        <charset val="134"/>
      </rPr>
      <t>儿童（加收）</t>
    </r>
  </si>
  <si>
    <t>013311000180100</t>
  </si>
  <si>
    <r>
      <rPr>
        <sz val="12"/>
        <rFont val="宋体"/>
        <charset val="134"/>
      </rPr>
      <t>肾上腺移植费</t>
    </r>
    <r>
      <rPr>
        <sz val="12"/>
        <rFont val="Times New Roman"/>
        <charset val="0"/>
      </rPr>
      <t>-</t>
    </r>
    <r>
      <rPr>
        <sz val="12"/>
        <rFont val="宋体"/>
        <charset val="134"/>
      </rPr>
      <t>异种器官（扩展）</t>
    </r>
  </si>
  <si>
    <t>013311000190000</t>
  </si>
  <si>
    <t>输尿管部分切除费</t>
  </si>
  <si>
    <t>通过手术切除输尿管部分组织。</t>
  </si>
  <si>
    <t>所定价格涵盖手术计划、术区准备、消毒、切开、切除、吻合、关闭、缝合、处理用物等步骤所需的人力资源和基本物质资源消耗。</t>
  </si>
  <si>
    <t>013311000190001</t>
  </si>
  <si>
    <r>
      <rPr>
        <sz val="12"/>
        <rFont val="宋体"/>
        <charset val="134"/>
      </rPr>
      <t>输尿管部分切除费</t>
    </r>
    <r>
      <rPr>
        <sz val="12"/>
        <rFont val="Times New Roman"/>
        <charset val="0"/>
      </rPr>
      <t>-</t>
    </r>
    <r>
      <rPr>
        <sz val="12"/>
        <rFont val="宋体"/>
        <charset val="134"/>
      </rPr>
      <t>儿童（加收）</t>
    </r>
  </si>
  <si>
    <t>013311000200000</t>
  </si>
  <si>
    <t>肾输尿管全长切除费</t>
  </si>
  <si>
    <t>通过手术切除肾输尿管全长。</t>
  </si>
  <si>
    <t>所定价格涵盖手术计划、术区准备、切开、探查、切除、检查、关闭、缝合、处理用物等步骤所需的人力资源和基本物质资源消耗。</t>
  </si>
  <si>
    <t>013311000200001</t>
  </si>
  <si>
    <r>
      <rPr>
        <sz val="12"/>
        <rFont val="宋体"/>
        <charset val="134"/>
      </rPr>
      <t>肾输尿管全长切除费</t>
    </r>
    <r>
      <rPr>
        <sz val="12"/>
        <rFont val="Times New Roman"/>
        <charset val="0"/>
      </rPr>
      <t>-</t>
    </r>
    <r>
      <rPr>
        <sz val="12"/>
        <rFont val="宋体"/>
        <charset val="134"/>
      </rPr>
      <t>儿童（加收）</t>
    </r>
  </si>
  <si>
    <t>013311000210000</t>
  </si>
  <si>
    <t>输尿管支架置入费</t>
  </si>
  <si>
    <t>通过手术置入输尿管支架。</t>
  </si>
  <si>
    <t>所定价格涵盖手术计划、术区准备、消毒、插管、置入支架、撤除、处理用物等步骤所需的人力资源和基本物质资源消耗。</t>
  </si>
  <si>
    <t>013311000210001</t>
  </si>
  <si>
    <r>
      <rPr>
        <sz val="12"/>
        <rFont val="宋体"/>
        <charset val="134"/>
      </rPr>
      <t>输尿管支架置入费</t>
    </r>
    <r>
      <rPr>
        <sz val="12"/>
        <rFont val="Times New Roman"/>
        <charset val="0"/>
      </rPr>
      <t>-</t>
    </r>
    <r>
      <rPr>
        <sz val="12"/>
        <rFont val="宋体"/>
        <charset val="134"/>
      </rPr>
      <t>儿童（加收）</t>
    </r>
  </si>
  <si>
    <t>013311000220000</t>
  </si>
  <si>
    <t>输尿管支架取出费</t>
  </si>
  <si>
    <t>通过手术取出输尿管支架。</t>
  </si>
  <si>
    <t>所定价格涵盖手术计划、术区准备、消毒、取出、处理用物等步骤所需的人力资源和基本物质资源消耗。</t>
  </si>
  <si>
    <t>013311000220001</t>
  </si>
  <si>
    <r>
      <rPr>
        <sz val="12"/>
        <rFont val="宋体"/>
        <charset val="134"/>
      </rPr>
      <t>输尿管支架取出费</t>
    </r>
    <r>
      <rPr>
        <sz val="12"/>
        <rFont val="Times New Roman"/>
        <charset val="0"/>
      </rPr>
      <t>-</t>
    </r>
    <r>
      <rPr>
        <sz val="12"/>
        <rFont val="宋体"/>
        <charset val="134"/>
      </rPr>
      <t>儿童（加收）</t>
    </r>
  </si>
  <si>
    <t>013311000230000</t>
  </si>
  <si>
    <r>
      <rPr>
        <sz val="12"/>
        <rFont val="宋体"/>
        <charset val="134"/>
      </rPr>
      <t>膀胱颈</t>
    </r>
    <r>
      <rPr>
        <sz val="12"/>
        <rFont val="Times New Roman"/>
        <charset val="0"/>
      </rPr>
      <t>/</t>
    </r>
    <r>
      <rPr>
        <sz val="12"/>
        <rFont val="宋体"/>
        <charset val="134"/>
      </rPr>
      <t>尿道悬吊费</t>
    </r>
  </si>
  <si>
    <t>通过手术固定脱垂脏器，改善生理功能。</t>
  </si>
  <si>
    <t>所定价格涵盖手术计划、术区准备、消毒、切开、脏器悬吊、调整确认、包扎、缝合、处理用物等步骤所需的人力资源和基本物质资源消耗。</t>
  </si>
  <si>
    <t>013311000230001</t>
  </si>
  <si>
    <r>
      <rPr>
        <sz val="12"/>
        <rFont val="宋体"/>
        <charset val="134"/>
      </rPr>
      <t>膀胱颈</t>
    </r>
    <r>
      <rPr>
        <sz val="12"/>
        <rFont val="Times New Roman"/>
        <charset val="0"/>
      </rPr>
      <t>/</t>
    </r>
    <r>
      <rPr>
        <sz val="12"/>
        <rFont val="宋体"/>
        <charset val="134"/>
      </rPr>
      <t>尿道悬吊费</t>
    </r>
    <r>
      <rPr>
        <sz val="12"/>
        <rFont val="Times New Roman"/>
        <charset val="0"/>
      </rPr>
      <t>-</t>
    </r>
    <r>
      <rPr>
        <sz val="12"/>
        <rFont val="宋体"/>
        <charset val="134"/>
      </rPr>
      <t>儿童（加收）</t>
    </r>
  </si>
  <si>
    <t>013311000240000</t>
  </si>
  <si>
    <t>膀胱灌注费</t>
  </si>
  <si>
    <t>通过向膀胱灌注药物或其他液体进行治疗。</t>
  </si>
  <si>
    <t>所定价格涵盖消毒、润滑尿道、插管、灌注、撤管、处理用物等步骤所需的人力资源和基本物质资源消耗。</t>
  </si>
  <si>
    <t>013311000240001</t>
  </si>
  <si>
    <r>
      <rPr>
        <sz val="12"/>
        <rFont val="宋体"/>
        <charset val="134"/>
      </rPr>
      <t>膀胱灌注费</t>
    </r>
    <r>
      <rPr>
        <sz val="12"/>
        <rFont val="Times New Roman"/>
        <charset val="0"/>
      </rPr>
      <t>-</t>
    </r>
    <r>
      <rPr>
        <sz val="12"/>
        <rFont val="宋体"/>
        <charset val="134"/>
      </rPr>
      <t>儿童（加收）</t>
    </r>
  </si>
  <si>
    <t>013311000250000</t>
  </si>
  <si>
    <t>膀胱修补费</t>
  </si>
  <si>
    <t>通过手术修补膀胱。</t>
  </si>
  <si>
    <t>所定价格涵盖手术计划、术区准备、消毒、切开、修补、缝合、处理用物等步骤所需的人力资源和基本物质资源消耗。</t>
  </si>
  <si>
    <t>013311000250001</t>
  </si>
  <si>
    <r>
      <rPr>
        <sz val="12"/>
        <rFont val="宋体"/>
        <charset val="134"/>
      </rPr>
      <t>膀胱修补费</t>
    </r>
    <r>
      <rPr>
        <sz val="12"/>
        <rFont val="Times New Roman"/>
        <charset val="0"/>
      </rPr>
      <t>-</t>
    </r>
    <r>
      <rPr>
        <sz val="12"/>
        <rFont val="宋体"/>
        <charset val="134"/>
      </rPr>
      <t>儿童（加收）</t>
    </r>
  </si>
  <si>
    <t>013311000260000</t>
  </si>
  <si>
    <t>膀胱颈重建费</t>
  </si>
  <si>
    <t>通过手术重建膀胱颈。</t>
  </si>
  <si>
    <t>所定价格涵盖手术计划、术区准备、消毒、切开、分离、重建、缝合、处理用物等步骤所需的人力资源和基本物质资源消耗。</t>
  </si>
  <si>
    <t>013311000260001</t>
  </si>
  <si>
    <r>
      <rPr>
        <sz val="12"/>
        <rFont val="宋体"/>
        <charset val="134"/>
      </rPr>
      <t>膀胱颈重建费</t>
    </r>
    <r>
      <rPr>
        <sz val="12"/>
        <rFont val="Times New Roman"/>
        <charset val="0"/>
      </rPr>
      <t>-</t>
    </r>
    <r>
      <rPr>
        <sz val="12"/>
        <rFont val="宋体"/>
        <charset val="134"/>
      </rPr>
      <t>儿童（加收）</t>
    </r>
  </si>
  <si>
    <t>013311000270000</t>
  </si>
  <si>
    <t>膀胱部分切除费</t>
  </si>
  <si>
    <t>通过手术切除病变部分膀胱。</t>
  </si>
  <si>
    <t>所定价格涵盖手术计划、术区准备、消毒、切开、切除、缝合、处理用物等步骤所需的人力资源和基本物质资源消耗。</t>
  </si>
  <si>
    <t>013311000270001</t>
  </si>
  <si>
    <r>
      <rPr>
        <sz val="12"/>
        <rFont val="宋体"/>
        <charset val="134"/>
      </rPr>
      <t>膀胱部分切除费</t>
    </r>
    <r>
      <rPr>
        <sz val="12"/>
        <rFont val="Times New Roman"/>
        <charset val="0"/>
      </rPr>
      <t>-</t>
    </r>
    <r>
      <rPr>
        <sz val="12"/>
        <rFont val="宋体"/>
        <charset val="134"/>
      </rPr>
      <t>儿童（加收）</t>
    </r>
  </si>
  <si>
    <t>013311000270011</t>
  </si>
  <si>
    <r>
      <rPr>
        <sz val="12"/>
        <rFont val="宋体"/>
        <charset val="134"/>
      </rPr>
      <t>膀胱部分切除费</t>
    </r>
    <r>
      <rPr>
        <sz val="12"/>
        <rFont val="Times New Roman"/>
        <charset val="0"/>
      </rPr>
      <t>-</t>
    </r>
    <r>
      <rPr>
        <sz val="12"/>
        <rFont val="宋体"/>
        <charset val="134"/>
      </rPr>
      <t>脐尿管肿瘤切除（加收）</t>
    </r>
  </si>
  <si>
    <t>013311000280000</t>
  </si>
  <si>
    <t>膀胱全切除费</t>
  </si>
  <si>
    <t>通过手术切除全部膀胱。</t>
  </si>
  <si>
    <t>013311000280100</t>
  </si>
  <si>
    <r>
      <rPr>
        <sz val="12"/>
        <rFont val="宋体"/>
        <charset val="134"/>
      </rPr>
      <t>膀胱全切除费</t>
    </r>
    <r>
      <rPr>
        <sz val="12"/>
        <rFont val="Times New Roman"/>
        <charset val="0"/>
      </rPr>
      <t>-</t>
    </r>
    <r>
      <rPr>
        <sz val="12"/>
        <rFont val="宋体"/>
        <charset val="134"/>
      </rPr>
      <t>儿童（加收）</t>
    </r>
  </si>
  <si>
    <t>013311000290000</t>
  </si>
  <si>
    <t>根治性膀胱全切除费</t>
  </si>
  <si>
    <t>通过手术根治性完整切除膀胱及周围生殖系统。</t>
  </si>
  <si>
    <t>所定价格涵盖手术计划、术区准备、消毒、切开、切除、关闭、缝合、必要时行盆腔淋巴结清扫、处理用物等步骤所需的人力资源和基本物质资源消耗。</t>
  </si>
  <si>
    <t>男性需切除膀胱、前列腺、精囊腺；女性需切除膀胱、子宫、卵巢、阴道。</t>
  </si>
  <si>
    <t>013311000290001</t>
  </si>
  <si>
    <r>
      <rPr>
        <sz val="12"/>
        <rFont val="宋体"/>
        <charset val="134"/>
      </rPr>
      <t>根治性膀胱全切除费</t>
    </r>
    <r>
      <rPr>
        <sz val="12"/>
        <rFont val="Times New Roman"/>
        <charset val="0"/>
      </rPr>
      <t>-</t>
    </r>
    <r>
      <rPr>
        <sz val="12"/>
        <rFont val="宋体"/>
        <charset val="134"/>
      </rPr>
      <t>保留性神经（加收）</t>
    </r>
  </si>
  <si>
    <t>013311000290011</t>
  </si>
  <si>
    <r>
      <rPr>
        <sz val="12"/>
        <rFont val="宋体"/>
        <charset val="134"/>
      </rPr>
      <t>根治性膀胱全切除费</t>
    </r>
    <r>
      <rPr>
        <sz val="12"/>
        <rFont val="Times New Roman"/>
        <charset val="0"/>
      </rPr>
      <t>-</t>
    </r>
    <r>
      <rPr>
        <sz val="12"/>
        <rFont val="宋体"/>
        <charset val="134"/>
      </rPr>
      <t>儿童（加收）</t>
    </r>
  </si>
  <si>
    <t>013311000300000</t>
  </si>
  <si>
    <t>尿道支架置入费</t>
  </si>
  <si>
    <t>通过手术置入尿道支架。</t>
  </si>
  <si>
    <t>所定价格涵盖手术计划、术区准备、消毒、置入、调位、撤除导管及必要时球囊扩张、处理用物等步骤所需的人力资源和基本物质资源消耗。</t>
  </si>
  <si>
    <t>013311000300001</t>
  </si>
  <si>
    <r>
      <rPr>
        <sz val="12"/>
        <rFont val="宋体"/>
        <charset val="134"/>
      </rPr>
      <t>尿道支架置入费</t>
    </r>
    <r>
      <rPr>
        <sz val="12"/>
        <rFont val="Times New Roman"/>
        <charset val="0"/>
      </rPr>
      <t>-</t>
    </r>
    <r>
      <rPr>
        <sz val="12"/>
        <rFont val="宋体"/>
        <charset val="134"/>
      </rPr>
      <t>儿童（加收）</t>
    </r>
  </si>
  <si>
    <t>013311000310000</t>
  </si>
  <si>
    <t>尿道支架取出费</t>
  </si>
  <si>
    <t>通过手术取出尿道支架。</t>
  </si>
  <si>
    <t>013311000310001</t>
  </si>
  <si>
    <r>
      <rPr>
        <sz val="12"/>
        <rFont val="宋体"/>
        <charset val="134"/>
      </rPr>
      <t>尿道支架取出费</t>
    </r>
    <r>
      <rPr>
        <sz val="12"/>
        <rFont val="Times New Roman"/>
        <charset val="0"/>
      </rPr>
      <t>-</t>
    </r>
    <r>
      <rPr>
        <sz val="12"/>
        <rFont val="宋体"/>
        <charset val="134"/>
      </rPr>
      <t>儿童（加收）</t>
    </r>
  </si>
  <si>
    <t>013311000320000</t>
  </si>
  <si>
    <t>尿道部分切除费</t>
  </si>
  <si>
    <t>通过手术切除尿道内病变。</t>
  </si>
  <si>
    <t>所定价格涵盖手术计划、术区准备、消毒、切开、分离、病变切除、尿道成形、缝合、处理用物等步骤所需的人力资源和基本物质资源消耗。</t>
  </si>
  <si>
    <t>013311000320001</t>
  </si>
  <si>
    <r>
      <rPr>
        <sz val="12"/>
        <rFont val="宋体"/>
        <charset val="134"/>
      </rPr>
      <t>尿道部分切除费</t>
    </r>
    <r>
      <rPr>
        <sz val="12"/>
        <rFont val="Times New Roman"/>
        <charset val="0"/>
      </rPr>
      <t>-</t>
    </r>
    <r>
      <rPr>
        <sz val="12"/>
        <rFont val="宋体"/>
        <charset val="134"/>
      </rPr>
      <t>儿童（加收）</t>
    </r>
  </si>
  <si>
    <t>013311000330000</t>
  </si>
  <si>
    <t>尿道全切除费</t>
  </si>
  <si>
    <t>通过手术切除完整尿道。</t>
  </si>
  <si>
    <t>所定价格涵盖手术计划、术区准备、消毒、切开、分离、切除、尿道成形、缝合、处理用物等步骤所需的人力资源和基本物质资源消耗。</t>
  </si>
  <si>
    <t>013311000330001</t>
  </si>
  <si>
    <r>
      <rPr>
        <sz val="12"/>
        <rFont val="宋体"/>
        <charset val="134"/>
      </rPr>
      <t>尿道全切除费</t>
    </r>
    <r>
      <rPr>
        <sz val="12"/>
        <rFont val="Times New Roman"/>
        <charset val="0"/>
      </rPr>
      <t>-</t>
    </r>
    <r>
      <rPr>
        <sz val="12"/>
        <rFont val="宋体"/>
        <charset val="134"/>
      </rPr>
      <t>儿童（加收）</t>
    </r>
  </si>
  <si>
    <t>013311000340000</t>
  </si>
  <si>
    <t>尿道扩张费</t>
  </si>
  <si>
    <t>通过手术扩张狭窄尿道。</t>
  </si>
  <si>
    <t>所定价格涵盖手术计划、术区准备、消毒、插管、导入球囊、充气扩张、观察调整、撤除、处理用物等步骤所需的人力资源和基本物质资源消耗。</t>
  </si>
  <si>
    <t>013311000340001</t>
  </si>
  <si>
    <r>
      <rPr>
        <sz val="12"/>
        <rFont val="宋体"/>
        <charset val="134"/>
      </rPr>
      <t>尿道扩张费</t>
    </r>
    <r>
      <rPr>
        <sz val="12"/>
        <rFont val="Times New Roman"/>
        <charset val="0"/>
      </rPr>
      <t>-</t>
    </r>
    <r>
      <rPr>
        <sz val="12"/>
        <rFont val="宋体"/>
        <charset val="134"/>
      </rPr>
      <t>儿童（加收）</t>
    </r>
  </si>
  <si>
    <t>013311000350000</t>
  </si>
  <si>
    <t>尿道裂成形费（常规）</t>
  </si>
  <si>
    <t>通过手术恢复尿道口正常位置。</t>
  </si>
  <si>
    <t>所定价格涵盖手术计划、术区准备、消毒、尿道裂处理、缺损修复、包皮成型、处理用物等步骤所需的人力资源和基本物质资源消耗。</t>
  </si>
  <si>
    <t>013311000350001</t>
  </si>
  <si>
    <r>
      <rPr>
        <sz val="12"/>
        <rFont val="宋体"/>
        <charset val="134"/>
      </rPr>
      <t>尿道裂成形费（常规）</t>
    </r>
    <r>
      <rPr>
        <sz val="12"/>
        <rFont val="Times New Roman"/>
        <charset val="0"/>
      </rPr>
      <t>-</t>
    </r>
    <r>
      <rPr>
        <sz val="12"/>
        <rFont val="宋体"/>
        <charset val="134"/>
      </rPr>
      <t>儿童（加收）</t>
    </r>
  </si>
  <si>
    <t>013311000360000</t>
  </si>
  <si>
    <t>尿道裂成形费（复杂）</t>
  </si>
  <si>
    <t>通过手术使复杂尿道裂恢复正常位置。</t>
  </si>
  <si>
    <r>
      <rPr>
        <sz val="12"/>
        <rFont val="宋体"/>
        <charset val="134"/>
      </rPr>
      <t>本项目中的</t>
    </r>
    <r>
      <rPr>
        <sz val="12"/>
        <rFont val="Times New Roman"/>
        <charset val="0"/>
      </rPr>
      <t>“</t>
    </r>
    <r>
      <rPr>
        <sz val="12"/>
        <rFont val="宋体"/>
        <charset val="134"/>
      </rPr>
      <t>复杂</t>
    </r>
    <r>
      <rPr>
        <sz val="12"/>
        <rFont val="Times New Roman"/>
        <charset val="0"/>
      </rPr>
      <t>”</t>
    </r>
    <r>
      <rPr>
        <sz val="12"/>
        <rFont val="宋体"/>
        <charset val="134"/>
      </rPr>
      <t>指：需横断尿板、重建尿道、增加防水层的情况。</t>
    </r>
  </si>
  <si>
    <t>013311000360001</t>
  </si>
  <si>
    <r>
      <rPr>
        <sz val="12"/>
        <rFont val="宋体"/>
        <charset val="134"/>
      </rPr>
      <t>尿道裂成形费（复杂）</t>
    </r>
    <r>
      <rPr>
        <sz val="12"/>
        <rFont val="Times New Roman"/>
        <charset val="0"/>
      </rPr>
      <t>-</t>
    </r>
    <r>
      <rPr>
        <sz val="12"/>
        <rFont val="宋体"/>
        <charset val="134"/>
      </rPr>
      <t>儿童（加收）</t>
    </r>
  </si>
  <si>
    <t>013311000370000</t>
  </si>
  <si>
    <t>尿流改道费</t>
  </si>
  <si>
    <t>通过手术实现尿道改道。</t>
  </si>
  <si>
    <t>所定价格涵盖手术计划、术区准备、消毒、切开、端端吻合、缝合、处理用物等步骤所需的人力资源和基本物质资源消耗。</t>
  </si>
  <si>
    <t>013311000370001</t>
  </si>
  <si>
    <r>
      <rPr>
        <sz val="12"/>
        <rFont val="宋体"/>
        <charset val="134"/>
      </rPr>
      <t>尿流改道费</t>
    </r>
    <r>
      <rPr>
        <sz val="12"/>
        <rFont val="Times New Roman"/>
        <charset val="0"/>
      </rPr>
      <t>-</t>
    </r>
    <r>
      <rPr>
        <sz val="12"/>
        <rFont val="宋体"/>
        <charset val="134"/>
      </rPr>
      <t>原位或可控性储尿囊（加收）</t>
    </r>
  </si>
  <si>
    <t>013311000370011</t>
  </si>
  <si>
    <r>
      <rPr>
        <sz val="12"/>
        <rFont val="宋体"/>
        <charset val="134"/>
      </rPr>
      <t>尿流改道费</t>
    </r>
    <r>
      <rPr>
        <sz val="12"/>
        <rFont val="Times New Roman"/>
        <charset val="0"/>
      </rPr>
      <t>-</t>
    </r>
    <r>
      <rPr>
        <sz val="12"/>
        <rFont val="宋体"/>
        <charset val="134"/>
      </rPr>
      <t>输尿管造口（减收）</t>
    </r>
  </si>
  <si>
    <t>013311000370021</t>
  </si>
  <si>
    <r>
      <rPr>
        <sz val="12"/>
        <rFont val="宋体"/>
        <charset val="134"/>
      </rPr>
      <t>尿流改道费</t>
    </r>
    <r>
      <rPr>
        <sz val="12"/>
        <rFont val="Times New Roman"/>
        <charset val="0"/>
      </rPr>
      <t>-</t>
    </r>
    <r>
      <rPr>
        <sz val="12"/>
        <rFont val="宋体"/>
        <charset val="134"/>
      </rPr>
      <t>儿童（加收）</t>
    </r>
  </si>
  <si>
    <t>013311000380000</t>
  </si>
  <si>
    <t>尿路成形费（常规）</t>
  </si>
  <si>
    <t>通过手术解除肾盂输尿管连接部、输尿管、尿道处的梗阻，重建尿路。</t>
  </si>
  <si>
    <t>所定价格涵盖手术计划、术区准备、消毒、切开、解除连接部梗阻、裁剪尿路、重建、缝合、处理用物等步骤所需的人力资源和基本物质资源消耗。</t>
  </si>
  <si>
    <t>013311000380001</t>
  </si>
  <si>
    <r>
      <rPr>
        <sz val="12"/>
        <rFont val="宋体"/>
        <charset val="134"/>
      </rPr>
      <t>尿路成形费（常规）</t>
    </r>
    <r>
      <rPr>
        <sz val="12"/>
        <rFont val="Times New Roman"/>
        <charset val="0"/>
      </rPr>
      <t>-</t>
    </r>
    <r>
      <rPr>
        <sz val="12"/>
        <rFont val="宋体"/>
        <charset val="134"/>
      </rPr>
      <t>儿童（加收）</t>
    </r>
  </si>
  <si>
    <t>013311000390000</t>
  </si>
  <si>
    <t>尿路成形费（复杂）</t>
  </si>
  <si>
    <t>通过手术解除复杂情况下的肾盂输尿管连接部、输尿管、尿道处的梗阻，重建尿路。</t>
  </si>
  <si>
    <r>
      <rPr>
        <sz val="12"/>
        <rFont val="宋体"/>
        <charset val="134"/>
      </rPr>
      <t>本项目中的</t>
    </r>
    <r>
      <rPr>
        <sz val="12"/>
        <rFont val="Times New Roman"/>
        <charset val="0"/>
      </rPr>
      <t>“</t>
    </r>
    <r>
      <rPr>
        <sz val="12"/>
        <rFont val="宋体"/>
        <charset val="134"/>
      </rPr>
      <t>复杂</t>
    </r>
    <r>
      <rPr>
        <sz val="12"/>
        <rFont val="Times New Roman"/>
        <charset val="0"/>
      </rPr>
      <t>”</t>
    </r>
    <r>
      <rPr>
        <sz val="12"/>
        <rFont val="宋体"/>
        <charset val="134"/>
      </rPr>
      <t>指：双侧同时手术、肠管代输尿管、膀胱瓣代输尿管、口腔黏膜代输尿管、阑尾代输尿管、肾盂瓣成形的方式。</t>
    </r>
  </si>
  <si>
    <t>013311000390001</t>
  </si>
  <si>
    <r>
      <rPr>
        <sz val="12"/>
        <rFont val="宋体"/>
        <charset val="134"/>
      </rPr>
      <t>尿路成形费（复杂）</t>
    </r>
    <r>
      <rPr>
        <sz val="12"/>
        <rFont val="Times New Roman"/>
        <charset val="0"/>
      </rPr>
      <t>-</t>
    </r>
    <r>
      <rPr>
        <sz val="12"/>
        <rFont val="宋体"/>
        <charset val="134"/>
      </rPr>
      <t>儿童（加收）</t>
    </r>
  </si>
  <si>
    <t>013311000400000</t>
  </si>
  <si>
    <t>人工尿道括约肌装置置入费</t>
  </si>
  <si>
    <t>通过手术置入人工尿道括约肌装置。</t>
  </si>
  <si>
    <t>所定价格涵盖手术计划、术区准备、切开、安装、调试、缝合、处理用物等步骤所需的人力资源和基本物质资源消耗。</t>
  </si>
  <si>
    <r>
      <rPr>
        <sz val="12"/>
        <rFont val="宋体"/>
        <charset val="134"/>
      </rPr>
      <t>不与</t>
    </r>
    <r>
      <rPr>
        <sz val="12"/>
        <rFont val="Times New Roman"/>
        <charset val="0"/>
      </rPr>
      <t>“</t>
    </r>
    <r>
      <rPr>
        <sz val="12"/>
        <rFont val="宋体"/>
        <charset val="134"/>
      </rPr>
      <t>人工尿道括约肌装置更换费</t>
    </r>
    <r>
      <rPr>
        <sz val="12"/>
        <rFont val="Times New Roman"/>
        <charset val="0"/>
      </rPr>
      <t>”</t>
    </r>
    <r>
      <rPr>
        <sz val="12"/>
        <rFont val="宋体"/>
        <charset val="134"/>
      </rPr>
      <t>同时收取。</t>
    </r>
  </si>
  <si>
    <t>013311000400001</t>
  </si>
  <si>
    <r>
      <rPr>
        <sz val="12"/>
        <rFont val="宋体"/>
        <charset val="134"/>
      </rPr>
      <t>人工尿道括约肌装置置入费</t>
    </r>
    <r>
      <rPr>
        <sz val="12"/>
        <rFont val="Times New Roman"/>
        <charset val="0"/>
      </rPr>
      <t>-</t>
    </r>
    <r>
      <rPr>
        <sz val="12"/>
        <rFont val="宋体"/>
        <charset val="134"/>
      </rPr>
      <t>儿童（加收）</t>
    </r>
  </si>
  <si>
    <t>013311000410000</t>
  </si>
  <si>
    <t>人工尿道括约肌装置取出费</t>
  </si>
  <si>
    <t>通过手术取出人工尿道括约肌装置。</t>
  </si>
  <si>
    <t>所定价格涵盖手术计划、术区准备、切开、取出、缝合、处理用物等步骤所需的人力资源和基本物质资源消耗。</t>
  </si>
  <si>
    <t>013311000410001</t>
  </si>
  <si>
    <r>
      <rPr>
        <sz val="12"/>
        <rFont val="宋体"/>
        <charset val="134"/>
      </rPr>
      <t>人工尿道括约肌装置取出费</t>
    </r>
    <r>
      <rPr>
        <sz val="12"/>
        <rFont val="Times New Roman"/>
        <charset val="0"/>
      </rPr>
      <t>-</t>
    </r>
    <r>
      <rPr>
        <sz val="12"/>
        <rFont val="宋体"/>
        <charset val="134"/>
      </rPr>
      <t>儿童（加收）</t>
    </r>
  </si>
  <si>
    <t>013311000420000</t>
  </si>
  <si>
    <t>人工尿道括约肌装置更换费</t>
  </si>
  <si>
    <t>通过手术更换人工尿道括约肌装置。</t>
  </si>
  <si>
    <r>
      <rPr>
        <sz val="12"/>
        <rFont val="宋体"/>
        <charset val="134"/>
      </rPr>
      <t>不与</t>
    </r>
    <r>
      <rPr>
        <sz val="12"/>
        <rFont val="Times New Roman"/>
        <charset val="0"/>
      </rPr>
      <t>“</t>
    </r>
    <r>
      <rPr>
        <sz val="12"/>
        <rFont val="宋体"/>
        <charset val="134"/>
      </rPr>
      <t>人工尿道括约肌装置置入费</t>
    </r>
    <r>
      <rPr>
        <sz val="12"/>
        <rFont val="Times New Roman"/>
        <charset val="0"/>
      </rPr>
      <t>”“</t>
    </r>
    <r>
      <rPr>
        <sz val="12"/>
        <rFont val="宋体"/>
        <charset val="134"/>
      </rPr>
      <t>人工尿道括约肌装置取出费</t>
    </r>
    <r>
      <rPr>
        <sz val="12"/>
        <rFont val="Times New Roman"/>
        <charset val="0"/>
      </rPr>
      <t>”</t>
    </r>
    <r>
      <rPr>
        <sz val="12"/>
        <rFont val="宋体"/>
        <charset val="134"/>
      </rPr>
      <t>同时收取。</t>
    </r>
  </si>
  <si>
    <t>013311000420001</t>
  </si>
  <si>
    <r>
      <rPr>
        <sz val="12"/>
        <rFont val="宋体"/>
        <charset val="134"/>
      </rPr>
      <t>人工尿道括约肌装置更换费</t>
    </r>
    <r>
      <rPr>
        <sz val="12"/>
        <rFont val="Times New Roman"/>
        <charset val="0"/>
      </rPr>
      <t>-</t>
    </r>
    <r>
      <rPr>
        <sz val="12"/>
        <rFont val="宋体"/>
        <charset val="134"/>
      </rPr>
      <t>儿童（加收）</t>
    </r>
  </si>
  <si>
    <t>013312000010000</t>
  </si>
  <si>
    <t>睾丸移植费</t>
  </si>
  <si>
    <t>通过手术移植固定睾丸。</t>
  </si>
  <si>
    <t>所定价格涵盖手术计划、术区准备、消毒、切开、游离、血管吻合、固定、关闭、缝合、处理用物等步骤所需的人力资源和基本物质资源消耗。</t>
  </si>
  <si>
    <t>013312000010001</t>
  </si>
  <si>
    <r>
      <rPr>
        <sz val="12"/>
        <rFont val="宋体"/>
        <charset val="134"/>
      </rPr>
      <t>睾丸移植费</t>
    </r>
    <r>
      <rPr>
        <sz val="12"/>
        <rFont val="Times New Roman"/>
        <charset val="0"/>
      </rPr>
      <t>-</t>
    </r>
    <r>
      <rPr>
        <sz val="12"/>
        <rFont val="宋体"/>
        <charset val="134"/>
      </rPr>
      <t>儿童（加收）</t>
    </r>
  </si>
  <si>
    <t>013312000010100</t>
  </si>
  <si>
    <r>
      <rPr>
        <sz val="12"/>
        <rFont val="宋体"/>
        <charset val="134"/>
      </rPr>
      <t>睾丸移植费</t>
    </r>
    <r>
      <rPr>
        <sz val="12"/>
        <rFont val="Times New Roman"/>
        <charset val="0"/>
      </rPr>
      <t>-</t>
    </r>
    <r>
      <rPr>
        <sz val="12"/>
        <rFont val="宋体"/>
        <charset val="134"/>
      </rPr>
      <t>异种睾丸（扩展）</t>
    </r>
  </si>
  <si>
    <t>013312000020000</t>
  </si>
  <si>
    <t>隐睾复位费</t>
  </si>
  <si>
    <t>通过手术将隐睾复位至阴囊内。</t>
  </si>
  <si>
    <t>所定价格涵盖手术计划、术区准备、消毒、切开、游离、下降睾丸、固定、关闭、缝合、处理用物等步骤所需的人力资源和基本物质资源消耗。</t>
  </si>
  <si>
    <r>
      <rPr>
        <sz val="12"/>
        <rFont val="宋体"/>
        <charset val="134"/>
      </rPr>
      <t>本项目中的</t>
    </r>
    <r>
      <rPr>
        <sz val="12"/>
        <rFont val="Times New Roman"/>
        <charset val="0"/>
      </rPr>
      <t>“</t>
    </r>
    <r>
      <rPr>
        <sz val="12"/>
        <rFont val="宋体"/>
        <charset val="134"/>
      </rPr>
      <t>高位</t>
    </r>
    <r>
      <rPr>
        <sz val="12"/>
        <rFont val="Times New Roman"/>
        <charset val="0"/>
      </rPr>
      <t>”</t>
    </r>
    <r>
      <rPr>
        <sz val="12"/>
        <rFont val="宋体"/>
        <charset val="134"/>
      </rPr>
      <t>指：腹股沟以上部位，不含腹股沟。</t>
    </r>
  </si>
  <si>
    <t>013312000020001</t>
  </si>
  <si>
    <r>
      <rPr>
        <sz val="12"/>
        <rFont val="宋体"/>
        <charset val="134"/>
      </rPr>
      <t>隐睾复位费</t>
    </r>
    <r>
      <rPr>
        <sz val="12"/>
        <rFont val="Times New Roman"/>
        <charset val="0"/>
      </rPr>
      <t>-</t>
    </r>
    <r>
      <rPr>
        <sz val="12"/>
        <rFont val="宋体"/>
        <charset val="134"/>
      </rPr>
      <t>高位复位（加收）</t>
    </r>
  </si>
  <si>
    <t>013312000020011</t>
  </si>
  <si>
    <r>
      <rPr>
        <sz val="12"/>
        <rFont val="宋体"/>
        <charset val="134"/>
      </rPr>
      <t>隐睾复位费</t>
    </r>
    <r>
      <rPr>
        <sz val="12"/>
        <rFont val="Times New Roman"/>
        <charset val="0"/>
      </rPr>
      <t>-</t>
    </r>
    <r>
      <rPr>
        <sz val="12"/>
        <rFont val="宋体"/>
        <charset val="134"/>
      </rPr>
      <t>儿童（加收）</t>
    </r>
  </si>
  <si>
    <t>013312000030000</t>
  </si>
  <si>
    <t>睾丸切除费</t>
  </si>
  <si>
    <t>通过手术切除睾丸。</t>
  </si>
  <si>
    <t>所定价格涵盖手术计划、术区准备、消毒、切开、游离、切除、关闭、缝合、处理用物等步骤所需的人力资源和基本物质资源消耗。</t>
  </si>
  <si>
    <t>013312000030001</t>
  </si>
  <si>
    <r>
      <rPr>
        <sz val="12"/>
        <rFont val="宋体"/>
        <charset val="134"/>
      </rPr>
      <t>睾丸切除费</t>
    </r>
    <r>
      <rPr>
        <sz val="12"/>
        <rFont val="Times New Roman"/>
        <charset val="0"/>
      </rPr>
      <t>-</t>
    </r>
    <r>
      <rPr>
        <sz val="12"/>
        <rFont val="宋体"/>
        <charset val="134"/>
      </rPr>
      <t>恶性肿瘤切除（加收）</t>
    </r>
  </si>
  <si>
    <t>013312000030011</t>
  </si>
  <si>
    <r>
      <rPr>
        <sz val="12"/>
        <rFont val="宋体"/>
        <charset val="134"/>
      </rPr>
      <t>睾丸切除费</t>
    </r>
    <r>
      <rPr>
        <sz val="12"/>
        <rFont val="Times New Roman"/>
        <charset val="0"/>
      </rPr>
      <t>-</t>
    </r>
    <r>
      <rPr>
        <sz val="12"/>
        <rFont val="宋体"/>
        <charset val="134"/>
      </rPr>
      <t>儿童（加收）</t>
    </r>
  </si>
  <si>
    <t>013312000030100</t>
  </si>
  <si>
    <r>
      <rPr>
        <sz val="12"/>
        <rFont val="宋体"/>
        <charset val="134"/>
      </rPr>
      <t>睾丸切除费</t>
    </r>
    <r>
      <rPr>
        <sz val="12"/>
        <rFont val="Times New Roman"/>
        <charset val="0"/>
      </rPr>
      <t>-</t>
    </r>
    <r>
      <rPr>
        <sz val="12"/>
        <rFont val="宋体"/>
        <charset val="134"/>
      </rPr>
      <t>附睾切除（扩展）</t>
    </r>
  </si>
  <si>
    <t>013312000040000</t>
  </si>
  <si>
    <t>睾丸鞘膜翻转费</t>
  </si>
  <si>
    <t>通过手术去除鞘膜积液并翻转鞘膜。</t>
  </si>
  <si>
    <t>所定价格涵盖手术计划、术区准备、消毒、切开、游离、切除、翻转固定、关闭、缝合、处理用物等步骤所需的人力资源和基本物质资源消耗。</t>
  </si>
  <si>
    <t>交通性鞘膜积液（高位结扎术）按此项目收费。</t>
  </si>
  <si>
    <t>013312000040001</t>
  </si>
  <si>
    <r>
      <rPr>
        <sz val="12"/>
        <rFont val="宋体"/>
        <charset val="134"/>
      </rPr>
      <t>睾丸鞘膜翻转费</t>
    </r>
    <r>
      <rPr>
        <sz val="12"/>
        <rFont val="Times New Roman"/>
        <charset val="0"/>
      </rPr>
      <t>-</t>
    </r>
    <r>
      <rPr>
        <sz val="12"/>
        <rFont val="宋体"/>
        <charset val="134"/>
      </rPr>
      <t>儿童（加收）</t>
    </r>
  </si>
  <si>
    <t>013312000050000</t>
  </si>
  <si>
    <t>睾丸修补费</t>
  </si>
  <si>
    <t>通过手术修补缝合睾丸。</t>
  </si>
  <si>
    <t>所定价格涵盖手术计划、术区准备、消毒、切开、探查、修补、关闭、缝合、处理用物等步骤所需的人力资源和基本物质资源消耗。</t>
  </si>
  <si>
    <t>013312000050001</t>
  </si>
  <si>
    <r>
      <rPr>
        <sz val="12"/>
        <rFont val="宋体"/>
        <charset val="134"/>
      </rPr>
      <t>睾丸修补费</t>
    </r>
    <r>
      <rPr>
        <sz val="12"/>
        <rFont val="Times New Roman"/>
        <charset val="0"/>
      </rPr>
      <t>-</t>
    </r>
    <r>
      <rPr>
        <sz val="12"/>
        <rFont val="宋体"/>
        <charset val="134"/>
      </rPr>
      <t>儿童（加收）</t>
    </r>
  </si>
  <si>
    <t>013312000060000</t>
  </si>
  <si>
    <t>睾丸扭转复位费</t>
  </si>
  <si>
    <t>通过手术将扭转睾丸或附件复位固定。</t>
  </si>
  <si>
    <t>所定价格涵盖手术计划、术区准备、消毒、切开、探查、修补、复位、关闭、缝合、处理用物等步骤所需的人力资源和基本物质资源消耗。</t>
  </si>
  <si>
    <t>013312000060001</t>
  </si>
  <si>
    <r>
      <rPr>
        <sz val="12"/>
        <rFont val="宋体"/>
        <charset val="134"/>
      </rPr>
      <t>睾丸扭转复位费</t>
    </r>
    <r>
      <rPr>
        <sz val="12"/>
        <rFont val="Times New Roman"/>
        <charset val="0"/>
      </rPr>
      <t>-</t>
    </r>
    <r>
      <rPr>
        <sz val="12"/>
        <rFont val="宋体"/>
        <charset val="134"/>
      </rPr>
      <t>儿童（加收）</t>
    </r>
  </si>
  <si>
    <t>013312000070000</t>
  </si>
  <si>
    <t>鞘膜积液穿刺费</t>
  </si>
  <si>
    <t>通过手术穿刺鞘膜积液。</t>
  </si>
  <si>
    <t>所定价格涵盖消毒、穿刺、抽出内容物、包扎、冷敷等步骤所需的人力资源和基本物质资源消耗。</t>
  </si>
  <si>
    <t>013312000070001</t>
  </si>
  <si>
    <r>
      <rPr>
        <sz val="12"/>
        <rFont val="宋体"/>
        <charset val="134"/>
      </rPr>
      <t>鞘膜积液穿刺费</t>
    </r>
    <r>
      <rPr>
        <sz val="12"/>
        <rFont val="Times New Roman"/>
        <charset val="0"/>
      </rPr>
      <t>-</t>
    </r>
    <r>
      <rPr>
        <sz val="12"/>
        <rFont val="宋体"/>
        <charset val="134"/>
      </rPr>
      <t>儿童（加收）</t>
    </r>
  </si>
  <si>
    <t>013312000080000</t>
  </si>
  <si>
    <t>输精管阻断费</t>
  </si>
  <si>
    <t>通过手术阻断输精管。</t>
  </si>
  <si>
    <t>所定价格涵盖手术计划、术区准备、消毒、切开、定位输精管、阻断、缝合、处理用物等步骤所需的人力资源和基本物质资源消耗。</t>
  </si>
  <si>
    <t>013312000080001</t>
  </si>
  <si>
    <r>
      <rPr>
        <sz val="12"/>
        <rFont val="宋体"/>
        <charset val="134"/>
      </rPr>
      <t>输精管阻断费</t>
    </r>
    <r>
      <rPr>
        <sz val="12"/>
        <rFont val="Times New Roman"/>
        <charset val="0"/>
      </rPr>
      <t>-</t>
    </r>
    <r>
      <rPr>
        <sz val="12"/>
        <rFont val="宋体"/>
        <charset val="134"/>
      </rPr>
      <t>儿童（加收）</t>
    </r>
  </si>
  <si>
    <t>013312000090000</t>
  </si>
  <si>
    <t>输精管吻合费</t>
  </si>
  <si>
    <t>通过手术吻合输精管。</t>
  </si>
  <si>
    <t>所定价格涵盖手术计划、术区准备、消毒、切开、定位断端、瘢痕切除、通畅实验、定点画线、缝合、处理用物等步骤所需的人力资源和基本物质资源消耗。</t>
  </si>
  <si>
    <t>013312000090001</t>
  </si>
  <si>
    <r>
      <rPr>
        <sz val="12"/>
        <rFont val="宋体"/>
        <charset val="134"/>
      </rPr>
      <t>输精管吻合费</t>
    </r>
    <r>
      <rPr>
        <sz val="12"/>
        <rFont val="Times New Roman"/>
        <charset val="0"/>
      </rPr>
      <t>-</t>
    </r>
    <r>
      <rPr>
        <sz val="12"/>
        <rFont val="宋体"/>
        <charset val="134"/>
      </rPr>
      <t>输精管附睾吻合（加收）</t>
    </r>
  </si>
  <si>
    <t>013312000090011</t>
  </si>
  <si>
    <r>
      <rPr>
        <sz val="12"/>
        <rFont val="宋体"/>
        <charset val="134"/>
      </rPr>
      <t>输精管吻合费</t>
    </r>
    <r>
      <rPr>
        <sz val="12"/>
        <rFont val="Times New Roman"/>
        <charset val="0"/>
      </rPr>
      <t>-</t>
    </r>
    <r>
      <rPr>
        <sz val="12"/>
        <rFont val="宋体"/>
        <charset val="134"/>
      </rPr>
      <t>儿童（加收）</t>
    </r>
  </si>
  <si>
    <t>013312000100000</t>
  </si>
  <si>
    <t>射精管梗阻治疗费</t>
  </si>
  <si>
    <t>通过手术治疗射精管梗阻。</t>
  </si>
  <si>
    <t>所定价格涵盖手术计划、术区准备、消毒、切开前列腺小囊、止血、缝合、处理用物等步骤所需的人力资源和基本物质资源消耗。</t>
  </si>
  <si>
    <t>013312000100001</t>
  </si>
  <si>
    <r>
      <rPr>
        <sz val="12"/>
        <rFont val="宋体"/>
        <charset val="134"/>
      </rPr>
      <t>射精管梗阻治疗费</t>
    </r>
    <r>
      <rPr>
        <sz val="12"/>
        <rFont val="Times New Roman"/>
        <charset val="0"/>
      </rPr>
      <t>-</t>
    </r>
    <r>
      <rPr>
        <sz val="12"/>
        <rFont val="宋体"/>
        <charset val="134"/>
      </rPr>
      <t>儿童（加收）</t>
    </r>
  </si>
  <si>
    <t>013312000110000</t>
  </si>
  <si>
    <t>精囊冲洗费</t>
  </si>
  <si>
    <t>通过手术冲洗精囊。</t>
  </si>
  <si>
    <t>所定价格涵盖手术计划、术区准备、消毒、插管、反复冲洗精囊等步骤的人力资源和基本物质资源消耗。</t>
  </si>
  <si>
    <t>013312000110001</t>
  </si>
  <si>
    <r>
      <rPr>
        <sz val="12"/>
        <rFont val="宋体"/>
        <charset val="134"/>
      </rPr>
      <t>精囊冲洗费</t>
    </r>
    <r>
      <rPr>
        <sz val="12"/>
        <rFont val="Times New Roman"/>
        <charset val="0"/>
      </rPr>
      <t>-</t>
    </r>
    <r>
      <rPr>
        <sz val="12"/>
        <rFont val="宋体"/>
        <charset val="134"/>
      </rPr>
      <t>儿童（加收）</t>
    </r>
  </si>
  <si>
    <t>013312000120000</t>
  </si>
  <si>
    <t>精囊肿物切除费</t>
  </si>
  <si>
    <t>通过手术切除精囊肿物。</t>
  </si>
  <si>
    <t>所定价格涵盖手术计划、术区准备、消毒、切开、切除精囊肿物、吻合、关闭、缝合、处理用物等步骤所需的人力资源和基本物质资源消耗。</t>
  </si>
  <si>
    <t>013312000120001</t>
  </si>
  <si>
    <r>
      <rPr>
        <sz val="12"/>
        <rFont val="宋体"/>
        <charset val="134"/>
      </rPr>
      <t>精囊肿物切除费</t>
    </r>
    <r>
      <rPr>
        <sz val="12"/>
        <rFont val="Times New Roman"/>
        <charset val="0"/>
      </rPr>
      <t>-</t>
    </r>
    <r>
      <rPr>
        <sz val="12"/>
        <rFont val="宋体"/>
        <charset val="134"/>
      </rPr>
      <t>恶性肿瘤切除（加收）</t>
    </r>
  </si>
  <si>
    <t>013312000120011</t>
  </si>
  <si>
    <r>
      <rPr>
        <sz val="12"/>
        <rFont val="宋体"/>
        <charset val="134"/>
      </rPr>
      <t>精囊肿物切除费</t>
    </r>
    <r>
      <rPr>
        <sz val="12"/>
        <rFont val="Times New Roman"/>
        <charset val="0"/>
      </rPr>
      <t>-</t>
    </r>
    <r>
      <rPr>
        <sz val="12"/>
        <rFont val="宋体"/>
        <charset val="134"/>
      </rPr>
      <t>儿童（加收）</t>
    </r>
  </si>
  <si>
    <t>013312000130000</t>
  </si>
  <si>
    <t>精索静脉曲张结扎费</t>
  </si>
  <si>
    <t>通过手术结扎精索静脉。</t>
  </si>
  <si>
    <t>所定价格涵盖手术计划、术区准备、消毒、切开、定位、结扎、关闭、缝合、处理用物等步骤所需的人力资源和基本物质资源消耗。</t>
  </si>
  <si>
    <t>013312000130001</t>
  </si>
  <si>
    <r>
      <rPr>
        <sz val="12"/>
        <rFont val="宋体"/>
        <charset val="134"/>
      </rPr>
      <t>精索静脉曲张结扎费</t>
    </r>
    <r>
      <rPr>
        <sz val="12"/>
        <rFont val="Times New Roman"/>
        <charset val="0"/>
      </rPr>
      <t>-</t>
    </r>
    <r>
      <rPr>
        <sz val="12"/>
        <rFont val="宋体"/>
        <charset val="134"/>
      </rPr>
      <t>儿童（加收）</t>
    </r>
  </si>
  <si>
    <t>013312000130100</t>
  </si>
  <si>
    <r>
      <rPr>
        <sz val="12"/>
        <rFont val="宋体"/>
        <charset val="134"/>
      </rPr>
      <t>精索静脉曲张结扎费</t>
    </r>
    <r>
      <rPr>
        <sz val="12"/>
        <rFont val="Times New Roman"/>
        <charset val="0"/>
      </rPr>
      <t>-</t>
    </r>
    <r>
      <rPr>
        <sz val="12"/>
        <rFont val="宋体"/>
        <charset val="134"/>
      </rPr>
      <t>精索静脉瘤切除（扩展）</t>
    </r>
  </si>
  <si>
    <t>013312000140000</t>
  </si>
  <si>
    <t>精索静脉曲张栓塞费</t>
  </si>
  <si>
    <t>通过各种方式栓塞精索静脉曲张。</t>
  </si>
  <si>
    <t>所定价格涵盖手术计划、术区准备、消毒、切开、栓塞治疗、缝合、处理用物等步骤所需的人力资源和基本物质资源消耗。</t>
  </si>
  <si>
    <t>013312000140001</t>
  </si>
  <si>
    <r>
      <rPr>
        <sz val="12"/>
        <rFont val="宋体"/>
        <charset val="134"/>
      </rPr>
      <t>精索静脉曲张栓塞费</t>
    </r>
    <r>
      <rPr>
        <sz val="12"/>
        <rFont val="Times New Roman"/>
        <charset val="0"/>
      </rPr>
      <t>-</t>
    </r>
    <r>
      <rPr>
        <sz val="12"/>
        <rFont val="宋体"/>
        <charset val="134"/>
      </rPr>
      <t>儿童（加收）</t>
    </r>
  </si>
  <si>
    <t>013111000030000</t>
  </si>
  <si>
    <t>前列腺按摩费</t>
  </si>
  <si>
    <t>通过各种方式按压挤出前列腺液。</t>
  </si>
  <si>
    <t>所定价格涵盖消毒、定位、按摩、处理用物等步骤所需的人力资源和基本物质资源消耗。</t>
  </si>
  <si>
    <t>013111000040000</t>
  </si>
  <si>
    <t>前列腺注射费</t>
  </si>
  <si>
    <t>对前列腺局部注射药物。</t>
  </si>
  <si>
    <t>所定价格涵盖消毒、注射、处理用物等步骤所需的人力资源和基本物质资源消耗。</t>
  </si>
  <si>
    <t>013312000150000</t>
  </si>
  <si>
    <t>前列腺部分切除费</t>
  </si>
  <si>
    <t>通过手术切除部分前列腺。</t>
  </si>
  <si>
    <t>所定价格涵盖手术计划、术区准备、消毒、切开、冲洗、分离、切除、缝合、处理用物等步骤所需的人力资源和基本物质资源消耗。</t>
  </si>
  <si>
    <t>013312000150001</t>
  </si>
  <si>
    <r>
      <rPr>
        <sz val="12"/>
        <rFont val="宋体"/>
        <charset val="134"/>
      </rPr>
      <t>前列腺部分切除费</t>
    </r>
    <r>
      <rPr>
        <sz val="12"/>
        <rFont val="Times New Roman"/>
        <charset val="0"/>
      </rPr>
      <t>-</t>
    </r>
    <r>
      <rPr>
        <sz val="12"/>
        <rFont val="宋体"/>
        <charset val="134"/>
      </rPr>
      <t>儿童（加收）</t>
    </r>
  </si>
  <si>
    <t>013312000160000</t>
  </si>
  <si>
    <t>前列腺全切费</t>
  </si>
  <si>
    <t>通过手术切除全部前列腺。</t>
  </si>
  <si>
    <t>所定价格涵盖手术计划、术区准备、消毒、切开、分离、切除、缝合、处理用物等步骤所需的人力资源和基本物质资源消耗。</t>
  </si>
  <si>
    <t>013312000160001</t>
  </si>
  <si>
    <r>
      <rPr>
        <sz val="12"/>
        <rFont val="宋体"/>
        <charset val="134"/>
      </rPr>
      <t>前列腺全切费</t>
    </r>
    <r>
      <rPr>
        <sz val="12"/>
        <rFont val="Times New Roman"/>
        <charset val="0"/>
      </rPr>
      <t>-</t>
    </r>
    <r>
      <rPr>
        <sz val="12"/>
        <rFont val="宋体"/>
        <charset val="134"/>
      </rPr>
      <t>保留性神经（加收）</t>
    </r>
  </si>
  <si>
    <t>013312000160011</t>
  </si>
  <si>
    <r>
      <rPr>
        <sz val="12"/>
        <rFont val="宋体"/>
        <charset val="134"/>
      </rPr>
      <t>前列腺全切费</t>
    </r>
    <r>
      <rPr>
        <sz val="12"/>
        <rFont val="Times New Roman"/>
        <charset val="0"/>
      </rPr>
      <t>-</t>
    </r>
    <r>
      <rPr>
        <sz val="12"/>
        <rFont val="宋体"/>
        <charset val="134"/>
      </rPr>
      <t>儿童（加收）</t>
    </r>
  </si>
  <si>
    <t>013312000170000</t>
  </si>
  <si>
    <t>前列腺囊肿引流费</t>
  </si>
  <si>
    <t>通过手术引流前列腺囊肿或脓肿。</t>
  </si>
  <si>
    <t>所定价格涵盖手术计划、术区准备、消毒、定位、切开、引流、包扎、缝合、处理用物等步骤所需的人力资源和基本物质资源消耗。</t>
  </si>
  <si>
    <t>013312000170001</t>
  </si>
  <si>
    <r>
      <rPr>
        <sz val="12"/>
        <rFont val="宋体"/>
        <charset val="134"/>
      </rPr>
      <t>前列腺囊肿引流费</t>
    </r>
    <r>
      <rPr>
        <sz val="12"/>
        <rFont val="Times New Roman"/>
        <charset val="0"/>
      </rPr>
      <t>-</t>
    </r>
    <r>
      <rPr>
        <sz val="12"/>
        <rFont val="宋体"/>
        <charset val="134"/>
      </rPr>
      <t>前列腺囊肿切除（加收）</t>
    </r>
  </si>
  <si>
    <t>013312000170011</t>
  </si>
  <si>
    <r>
      <rPr>
        <sz val="12"/>
        <rFont val="宋体"/>
        <charset val="134"/>
      </rPr>
      <t>前列腺囊肿引流费</t>
    </r>
    <r>
      <rPr>
        <sz val="12"/>
        <rFont val="Times New Roman"/>
        <charset val="0"/>
      </rPr>
      <t>-</t>
    </r>
    <r>
      <rPr>
        <sz val="12"/>
        <rFont val="宋体"/>
        <charset val="134"/>
      </rPr>
      <t>儿童（加收）</t>
    </r>
  </si>
  <si>
    <t>013312000180000</t>
  </si>
  <si>
    <t>阴囊肿物切除费</t>
  </si>
  <si>
    <t>通过手术切除阴囊内肿物。</t>
  </si>
  <si>
    <t>所定价格涵盖手术计划、术区准备、消毒、切开、切除、关闭、缝合、处理用物等步骤所需的人力资源和基本物质资源消耗。</t>
  </si>
  <si>
    <t>013312000180001</t>
  </si>
  <si>
    <r>
      <rPr>
        <sz val="12"/>
        <rFont val="宋体"/>
        <charset val="134"/>
      </rPr>
      <t>阴囊肿物切除费</t>
    </r>
    <r>
      <rPr>
        <sz val="12"/>
        <rFont val="Times New Roman"/>
        <charset val="0"/>
      </rPr>
      <t>-</t>
    </r>
    <r>
      <rPr>
        <sz val="12"/>
        <rFont val="宋体"/>
        <charset val="134"/>
      </rPr>
      <t>恶性肿瘤切除（加收）</t>
    </r>
  </si>
  <si>
    <t>013312000180011</t>
  </si>
  <si>
    <r>
      <rPr>
        <sz val="12"/>
        <rFont val="宋体"/>
        <charset val="134"/>
      </rPr>
      <t>阴囊肿物切除费</t>
    </r>
    <r>
      <rPr>
        <sz val="12"/>
        <rFont val="Times New Roman"/>
        <charset val="0"/>
      </rPr>
      <t>-</t>
    </r>
    <r>
      <rPr>
        <sz val="12"/>
        <rFont val="宋体"/>
        <charset val="134"/>
      </rPr>
      <t>儿童（加收）</t>
    </r>
  </si>
  <si>
    <t>013312000190000</t>
  </si>
  <si>
    <t>阴囊病变清创引流费</t>
  </si>
  <si>
    <t>通过手术对阴囊脓性肿物进行清创引流。</t>
  </si>
  <si>
    <t>所定价格涵盖手术计划、术区准备、消毒、切开、清创、引流、缝合、处理用物等步骤所需的人力资源和基本物质资源消耗。</t>
  </si>
  <si>
    <t>013312000190001</t>
  </si>
  <si>
    <r>
      <rPr>
        <sz val="12"/>
        <rFont val="宋体"/>
        <charset val="134"/>
      </rPr>
      <t>阴囊病变清创引流费</t>
    </r>
    <r>
      <rPr>
        <sz val="12"/>
        <rFont val="Times New Roman"/>
        <charset val="0"/>
      </rPr>
      <t>-</t>
    </r>
    <r>
      <rPr>
        <sz val="12"/>
        <rFont val="宋体"/>
        <charset val="134"/>
      </rPr>
      <t>儿童（加收）</t>
    </r>
  </si>
  <si>
    <t>013111000050000</t>
  </si>
  <si>
    <t>阴茎海绵体药物注射费</t>
  </si>
  <si>
    <t>向患者阴茎海绵体内注入药物。</t>
  </si>
  <si>
    <t>所定价格涵盖消毒、穿刺、注药、止血、包扎等步骤所需的人力资源和基本物质资源消耗。</t>
  </si>
  <si>
    <t>013111000060000</t>
  </si>
  <si>
    <t>阴茎海绵体灌流治疗费</t>
  </si>
  <si>
    <t>通过抽吸、冲洗等方式治疗阴茎异常勃起。</t>
  </si>
  <si>
    <t>所定价格涵盖消毒、设备准备、灌流、观察等步骤所需的人力资源和基本物质资源消耗。</t>
  </si>
  <si>
    <t>013312000200000</t>
  </si>
  <si>
    <t>阴茎部分切除费</t>
  </si>
  <si>
    <t>通过手术切除部分阴茎、肿物、囊肿、硬性结节。</t>
  </si>
  <si>
    <t>所定价格涵盖手术计划、术区准备、消毒、切开、分离、切除、缝合及必要时尿道口整形、处理用物等步骤所需的人力资源和基本物质资源消耗。</t>
  </si>
  <si>
    <t>013312000200001</t>
  </si>
  <si>
    <r>
      <rPr>
        <sz val="12"/>
        <rFont val="宋体"/>
        <charset val="134"/>
      </rPr>
      <t>阴茎部分切除费</t>
    </r>
    <r>
      <rPr>
        <sz val="12"/>
        <rFont val="Times New Roman"/>
        <charset val="0"/>
      </rPr>
      <t>-</t>
    </r>
    <r>
      <rPr>
        <sz val="12"/>
        <rFont val="宋体"/>
        <charset val="134"/>
      </rPr>
      <t>儿童（加收）</t>
    </r>
  </si>
  <si>
    <t>013312000210000</t>
  </si>
  <si>
    <t>阴茎全切费</t>
  </si>
  <si>
    <t>通过手术切除全部阴茎，改道尿道。</t>
  </si>
  <si>
    <t>所定价格涵盖手术计划、术区准备、消毒、切开、海绵体切断、尿道游离、重建尿道外口、缝合、处理用物等步骤所需的人力资源和基本物质资源消耗。</t>
  </si>
  <si>
    <t>013312000210001</t>
  </si>
  <si>
    <r>
      <rPr>
        <sz val="12"/>
        <rFont val="宋体"/>
        <charset val="134"/>
      </rPr>
      <t>阴茎全切费</t>
    </r>
    <r>
      <rPr>
        <sz val="12"/>
        <rFont val="Times New Roman"/>
        <charset val="0"/>
      </rPr>
      <t>-</t>
    </r>
    <r>
      <rPr>
        <sz val="12"/>
        <rFont val="宋体"/>
        <charset val="134"/>
      </rPr>
      <t>阴茎阴囊全切（加收）</t>
    </r>
  </si>
  <si>
    <t>013312000210011</t>
  </si>
  <si>
    <r>
      <rPr>
        <sz val="12"/>
        <rFont val="宋体"/>
        <charset val="134"/>
      </rPr>
      <t>阴茎全切费</t>
    </r>
    <r>
      <rPr>
        <sz val="12"/>
        <rFont val="Times New Roman"/>
        <charset val="0"/>
      </rPr>
      <t>-</t>
    </r>
    <r>
      <rPr>
        <sz val="12"/>
        <rFont val="宋体"/>
        <charset val="134"/>
      </rPr>
      <t>儿童（加收）</t>
    </r>
  </si>
  <si>
    <t>013312000220000</t>
  </si>
  <si>
    <t>阴茎假体置入费</t>
  </si>
  <si>
    <t>通过手术置入阴茎假体。</t>
  </si>
  <si>
    <t>所定价格涵盖手术计划、术区准备、消毒、切开、置入假体、关闭、缝合、处理用物等步骤所需的人力资源和基本物质资源消耗。</t>
  </si>
  <si>
    <r>
      <rPr>
        <sz val="12"/>
        <rFont val="宋体"/>
        <charset val="134"/>
      </rPr>
      <t>不与</t>
    </r>
    <r>
      <rPr>
        <sz val="12"/>
        <rFont val="Times New Roman"/>
        <charset val="0"/>
      </rPr>
      <t>“</t>
    </r>
    <r>
      <rPr>
        <sz val="12"/>
        <rFont val="宋体"/>
        <charset val="134"/>
      </rPr>
      <t>阴茎假体更换费</t>
    </r>
    <r>
      <rPr>
        <sz val="12"/>
        <rFont val="Times New Roman"/>
        <charset val="0"/>
      </rPr>
      <t>”</t>
    </r>
    <r>
      <rPr>
        <sz val="12"/>
        <rFont val="宋体"/>
        <charset val="134"/>
      </rPr>
      <t>同时收取。</t>
    </r>
  </si>
  <si>
    <t>013312000220001</t>
  </si>
  <si>
    <r>
      <rPr>
        <sz val="12"/>
        <rFont val="宋体"/>
        <charset val="134"/>
      </rPr>
      <t>阴茎假体置入费</t>
    </r>
    <r>
      <rPr>
        <sz val="12"/>
        <rFont val="Times New Roman"/>
        <charset val="0"/>
      </rPr>
      <t>-</t>
    </r>
    <r>
      <rPr>
        <sz val="12"/>
        <rFont val="宋体"/>
        <charset val="134"/>
      </rPr>
      <t>儿童（加收）</t>
    </r>
  </si>
  <si>
    <t>013312000230000</t>
  </si>
  <si>
    <t>阴茎假体取出费</t>
  </si>
  <si>
    <t>通过手术取出阴茎假体。</t>
  </si>
  <si>
    <t>所定价格涵盖手术计划、术区准备、消毒、切开、取出假体、关闭、缝合、处理用物等步骤所需的人力资源和基本物质资源消耗。</t>
  </si>
  <si>
    <t>013312000230001</t>
  </si>
  <si>
    <r>
      <rPr>
        <sz val="12"/>
        <rFont val="宋体"/>
        <charset val="134"/>
      </rPr>
      <t>阴茎假体取出费</t>
    </r>
    <r>
      <rPr>
        <sz val="12"/>
        <rFont val="Times New Roman"/>
        <charset val="0"/>
      </rPr>
      <t>-</t>
    </r>
    <r>
      <rPr>
        <sz val="12"/>
        <rFont val="宋体"/>
        <charset val="134"/>
      </rPr>
      <t>儿童（加收）</t>
    </r>
  </si>
  <si>
    <t>013312000240000</t>
  </si>
  <si>
    <t>阴茎假体更换费</t>
  </si>
  <si>
    <t>通过手术更换阴茎假体。</t>
  </si>
  <si>
    <t>所定价格涵盖手术计划、术区准备、消毒、切开、取出假体、再次置入、关闭、缝合、处理用物等步骤所需的人力资源和基本物质资源消耗。</t>
  </si>
  <si>
    <r>
      <rPr>
        <sz val="12"/>
        <rFont val="宋体"/>
        <charset val="134"/>
      </rPr>
      <t>不与</t>
    </r>
    <r>
      <rPr>
        <sz val="12"/>
        <rFont val="Times New Roman"/>
        <charset val="0"/>
      </rPr>
      <t>“</t>
    </r>
    <r>
      <rPr>
        <sz val="12"/>
        <rFont val="宋体"/>
        <charset val="134"/>
      </rPr>
      <t>阴茎假体置入费</t>
    </r>
    <r>
      <rPr>
        <sz val="12"/>
        <rFont val="Times New Roman"/>
        <charset val="0"/>
      </rPr>
      <t>”“</t>
    </r>
    <r>
      <rPr>
        <sz val="12"/>
        <rFont val="宋体"/>
        <charset val="134"/>
      </rPr>
      <t>阴茎假体取出费</t>
    </r>
    <r>
      <rPr>
        <sz val="12"/>
        <rFont val="Times New Roman"/>
        <charset val="0"/>
      </rPr>
      <t>”</t>
    </r>
    <r>
      <rPr>
        <sz val="12"/>
        <rFont val="宋体"/>
        <charset val="134"/>
      </rPr>
      <t>同时收取。</t>
    </r>
  </si>
  <si>
    <t>013312000240001</t>
  </si>
  <si>
    <r>
      <rPr>
        <sz val="12"/>
        <rFont val="宋体"/>
        <charset val="134"/>
      </rPr>
      <t>阴茎假体更换费</t>
    </r>
    <r>
      <rPr>
        <sz val="12"/>
        <rFont val="Times New Roman"/>
        <charset val="0"/>
      </rPr>
      <t>-</t>
    </r>
    <r>
      <rPr>
        <sz val="12"/>
        <rFont val="宋体"/>
        <charset val="134"/>
      </rPr>
      <t>儿童（加收）</t>
    </r>
  </si>
  <si>
    <t>013312000250000</t>
  </si>
  <si>
    <t>阴茎再植费</t>
  </si>
  <si>
    <t>通过手术实现异体同种或自体阴茎再植。</t>
  </si>
  <si>
    <t>所定价格涵盖手术计划、术区准备、消毒、切开、术前或术中整复、阴茎再植、关闭、缝合、处理用物等步骤所需的人力资源和基本物质资源消耗。</t>
  </si>
  <si>
    <t>013312000250001</t>
  </si>
  <si>
    <r>
      <rPr>
        <sz val="12"/>
        <rFont val="宋体"/>
        <charset val="134"/>
      </rPr>
      <t>阴茎再植费</t>
    </r>
    <r>
      <rPr>
        <sz val="12"/>
        <rFont val="Times New Roman"/>
        <charset val="0"/>
      </rPr>
      <t>-</t>
    </r>
    <r>
      <rPr>
        <sz val="12"/>
        <rFont val="宋体"/>
        <charset val="134"/>
      </rPr>
      <t>儿童（加收）</t>
    </r>
  </si>
  <si>
    <t>013312000250100</t>
  </si>
  <si>
    <r>
      <rPr>
        <sz val="12"/>
        <rFont val="宋体"/>
        <charset val="134"/>
      </rPr>
      <t>阴茎再植费</t>
    </r>
    <r>
      <rPr>
        <sz val="12"/>
        <rFont val="Times New Roman"/>
        <charset val="0"/>
      </rPr>
      <t>-</t>
    </r>
    <r>
      <rPr>
        <sz val="12"/>
        <rFont val="宋体"/>
        <charset val="134"/>
      </rPr>
      <t>异种器官（扩展）</t>
    </r>
  </si>
  <si>
    <t>013312000260000</t>
  </si>
  <si>
    <t>阴茎畸型整形费</t>
  </si>
  <si>
    <t>通过手术校正畸形阴茎。</t>
  </si>
  <si>
    <t>所定价格涵盖手术计划、术区准备、消毒、切开、阴茎校正、纤维瘢痕组织切除、阴茎悬韧带切断、吻合、关闭、缝合、处理用物等步骤所需的人力资源和基本物质资源消耗。</t>
  </si>
  <si>
    <t>此项目价格基于疾病治疗的目的，美容整形相关项目价格在美容整形类立项指南中另行规范。</t>
  </si>
  <si>
    <t>013312000260001</t>
  </si>
  <si>
    <r>
      <rPr>
        <sz val="12"/>
        <rFont val="宋体"/>
        <charset val="134"/>
      </rPr>
      <t>阴茎畸型整形费</t>
    </r>
    <r>
      <rPr>
        <sz val="12"/>
        <rFont val="Times New Roman"/>
        <charset val="0"/>
      </rPr>
      <t>-</t>
    </r>
    <r>
      <rPr>
        <sz val="12"/>
        <rFont val="宋体"/>
        <charset val="134"/>
      </rPr>
      <t>儿童（加收）</t>
    </r>
  </si>
  <si>
    <t>013312000270000</t>
  </si>
  <si>
    <t>尿道阴茎海绵体分流费</t>
  </si>
  <si>
    <t>通过手术分离尿道与阴茎海绵体结构。</t>
  </si>
  <si>
    <t>所定价格涵盖手术计划、术区准备、消毒、切开、分离、建立通道、关闭、缝合、处理用物等步骤所需的人力资源和基本物质资源消耗。</t>
  </si>
  <si>
    <t>013312000270001</t>
  </si>
  <si>
    <r>
      <rPr>
        <sz val="12"/>
        <rFont val="宋体"/>
        <charset val="134"/>
      </rPr>
      <t>尿道阴茎海绵体分流费</t>
    </r>
    <r>
      <rPr>
        <sz val="12"/>
        <rFont val="Times New Roman"/>
        <charset val="0"/>
      </rPr>
      <t>-</t>
    </r>
    <r>
      <rPr>
        <sz val="12"/>
        <rFont val="宋体"/>
        <charset val="134"/>
      </rPr>
      <t>儿童（加收）</t>
    </r>
  </si>
  <si>
    <t>013312000280000</t>
  </si>
  <si>
    <t>阴茎损伤修补费</t>
  </si>
  <si>
    <t>通过各种方式缝合修补阴茎白膜及海绵体。</t>
  </si>
  <si>
    <t>所定价格涵盖手术计划、术区准备、消毒、切开、修补、关闭、缝合、处理用物等步骤所需的人力资源和基本物质资源消耗。</t>
  </si>
  <si>
    <t>013312000280001</t>
  </si>
  <si>
    <r>
      <rPr>
        <sz val="12"/>
        <rFont val="宋体"/>
        <charset val="134"/>
      </rPr>
      <t>阴茎损伤修补费</t>
    </r>
    <r>
      <rPr>
        <sz val="12"/>
        <rFont val="Times New Roman"/>
        <charset val="0"/>
      </rPr>
      <t>-</t>
    </r>
    <r>
      <rPr>
        <sz val="12"/>
        <rFont val="宋体"/>
        <charset val="134"/>
      </rPr>
      <t>儿童（加收）</t>
    </r>
  </si>
  <si>
    <t>013111000070000</t>
  </si>
  <si>
    <t>包皮手法复位费</t>
  </si>
  <si>
    <t>通过手法复位改善包皮异常状态。</t>
  </si>
  <si>
    <t>所定价格涵盖消毒、扩张、包皮复位、处理用物等步骤所需的人力资源和基本物质资源消耗。</t>
  </si>
  <si>
    <t>013312000290000</t>
  </si>
  <si>
    <t>包皮整复费</t>
  </si>
  <si>
    <t>通过手术改善包皮异常状态。</t>
  </si>
  <si>
    <t>所定价格涵盖手术计划、术区准备、消毒、包皮分离、处理用物等步骤所需的人力资源和基本物质资源消耗。</t>
  </si>
  <si>
    <t>013312000290001</t>
  </si>
  <si>
    <r>
      <rPr>
        <sz val="12"/>
        <rFont val="宋体"/>
        <charset val="134"/>
      </rPr>
      <t>包皮整复费</t>
    </r>
    <r>
      <rPr>
        <sz val="12"/>
        <rFont val="Times New Roman"/>
        <charset val="0"/>
      </rPr>
      <t>-</t>
    </r>
    <r>
      <rPr>
        <sz val="12"/>
        <rFont val="宋体"/>
        <charset val="134"/>
      </rPr>
      <t>儿童（加收）</t>
    </r>
  </si>
  <si>
    <t>013312000300000</t>
  </si>
  <si>
    <t>包皮切除费</t>
  </si>
  <si>
    <t>通过手术切除分离包皮组织。</t>
  </si>
  <si>
    <t>所定价格涵盖手术计划、术区准备、消毒、切除、松解或结扎、缝合、处理用物等步骤所需的人力资源和基本物质资源消耗。</t>
  </si>
  <si>
    <t>013312000300001</t>
  </si>
  <si>
    <r>
      <rPr>
        <sz val="12"/>
        <rFont val="宋体"/>
        <charset val="134"/>
      </rPr>
      <t>包皮切除费</t>
    </r>
    <r>
      <rPr>
        <sz val="12"/>
        <rFont val="Times New Roman"/>
        <charset val="0"/>
      </rPr>
      <t>-</t>
    </r>
    <r>
      <rPr>
        <sz val="12"/>
        <rFont val="宋体"/>
        <charset val="134"/>
      </rPr>
      <t>儿童（加收）</t>
    </r>
  </si>
  <si>
    <t>013311000430000</t>
  </si>
  <si>
    <t>腹膜后肿物切除费</t>
  </si>
  <si>
    <t>通过手术切除腹膜后肿物。</t>
  </si>
  <si>
    <t>013311000430001</t>
  </si>
  <si>
    <r>
      <rPr>
        <sz val="12"/>
        <rFont val="宋体"/>
        <charset val="134"/>
      </rPr>
      <t>腹膜后肿物切除费</t>
    </r>
    <r>
      <rPr>
        <sz val="12"/>
        <rFont val="Times New Roman"/>
        <charset val="0"/>
      </rPr>
      <t>-</t>
    </r>
    <r>
      <rPr>
        <sz val="12"/>
        <rFont val="宋体"/>
        <charset val="134"/>
      </rPr>
      <t>副神经节瘤（加收）</t>
    </r>
  </si>
  <si>
    <t>013311000430011</t>
  </si>
  <si>
    <r>
      <rPr>
        <sz val="12"/>
        <rFont val="宋体"/>
        <charset val="134"/>
      </rPr>
      <t>腹膜后肿物切除费</t>
    </r>
    <r>
      <rPr>
        <sz val="12"/>
        <rFont val="Times New Roman"/>
        <charset val="0"/>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</si>
</sst>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5">
    <font>
      <sz val="12"/>
      <name val="宋体"/>
      <charset val="134"/>
    </font>
    <font>
      <sz val="16"/>
      <name val="黑体"/>
      <charset val="134"/>
    </font>
    <font>
      <sz val="14"/>
      <name val="黑体"/>
      <charset val="134"/>
    </font>
    <font>
      <sz val="16"/>
      <name val="Times New Roman"/>
      <charset val="0"/>
    </font>
    <font>
      <sz val="16"/>
      <name val="Times New Roman"/>
      <charset val="134"/>
    </font>
    <font>
      <sz val="11"/>
      <name val="Times New Roman"/>
      <charset val="0"/>
    </font>
    <font>
      <sz val="11"/>
      <name val="宋体"/>
      <charset val="134"/>
      <scheme val="minor"/>
    </font>
    <font>
      <sz val="20"/>
      <name val="方正小标宋简体"/>
      <charset val="134"/>
    </font>
    <font>
      <sz val="11"/>
      <name val="宋体"/>
      <charset val="134"/>
    </font>
    <font>
      <sz val="16"/>
      <name val="宋体"/>
      <charset val="134"/>
      <scheme val="minor"/>
    </font>
    <font>
      <b/>
      <sz val="12"/>
      <color theme="1"/>
      <name val="宋体"/>
      <charset val="134"/>
      <scheme val="minor"/>
    </font>
    <font>
      <sz val="12"/>
      <name val="Times New Roman"/>
      <charset val="0"/>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name val="Times New Roman"/>
      <charset val="134"/>
    </font>
    <font>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indexed="8"/>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2" fillId="0" borderId="0" applyFill="0" applyBorder="0" applyAlignment="0" applyProtection="0"/>
    <xf numFmtId="44" fontId="12" fillId="0" borderId="0" applyFill="0" applyBorder="0" applyAlignment="0" applyProtection="0"/>
    <xf numFmtId="9" fontId="12" fillId="0" borderId="0" applyFill="0" applyBorder="0" applyAlignment="0" applyProtection="0"/>
    <xf numFmtId="41" fontId="12" fillId="0" borderId="0" applyFill="0" applyBorder="0" applyAlignment="0" applyProtection="0"/>
    <xf numFmtId="42" fontId="12" fillId="0" borderId="0" applyFill="0" applyBorder="0" applyAlignment="0" applyProtection="0"/>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2" borderId="1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1" fillId="0" borderId="0" applyNumberFormat="0" applyFill="0" applyBorder="0" applyAlignment="0" applyProtection="0">
      <alignment vertical="center"/>
    </xf>
    <xf numFmtId="0" fontId="22" fillId="3" borderId="13" applyNumberFormat="0" applyAlignment="0" applyProtection="0">
      <alignment vertical="center"/>
    </xf>
    <xf numFmtId="0" fontId="23" fillId="4" borderId="14" applyNumberFormat="0" applyAlignment="0" applyProtection="0">
      <alignment vertical="center"/>
    </xf>
    <xf numFmtId="0" fontId="24" fillId="4" borderId="13" applyNumberFormat="0" applyAlignment="0" applyProtection="0">
      <alignment vertical="center"/>
    </xf>
    <xf numFmtId="0" fontId="25" fillId="5" borderId="15" applyNumberFormat="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alignment vertical="center"/>
    </xf>
    <xf numFmtId="0" fontId="0" fillId="0" borderId="0"/>
  </cellStyleXfs>
  <cellXfs count="37">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0" fillId="0" borderId="0" xfId="0" applyFont="1" applyFill="1" applyProtection="1">
      <alignment vertical="center"/>
    </xf>
    <xf numFmtId="0" fontId="3" fillId="0" borderId="0" xfId="0" applyFont="1" applyFill="1" applyAlignment="1" applyProtection="1">
      <alignment horizontal="center" vertical="center"/>
    </xf>
    <xf numFmtId="0" fontId="1"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Border="1" applyAlignment="1">
      <alignment horizontal="center" vertical="center"/>
    </xf>
    <xf numFmtId="0" fontId="6" fillId="0" borderId="0" xfId="0" applyFont="1" applyFill="1" applyBorder="1" applyAlignment="1">
      <alignment horizontal="left" vertical="center" wrapText="1"/>
    </xf>
    <xf numFmtId="0" fontId="6" fillId="0" borderId="0" xfId="0" applyFont="1" applyFill="1" applyBorder="1" applyAlignment="1">
      <alignment vertical="center"/>
    </xf>
    <xf numFmtId="0" fontId="6" fillId="0" borderId="0" xfId="0" applyFont="1" applyFill="1" applyBorder="1" applyAlignment="1">
      <alignment horizontal="center" vertical="center"/>
    </xf>
    <xf numFmtId="0" fontId="7" fillId="0" borderId="0" xfId="0" applyFont="1" applyFill="1" applyAlignment="1">
      <alignment horizontal="center" vertical="center"/>
    </xf>
    <xf numFmtId="0" fontId="8" fillId="0" borderId="1" xfId="0" applyFont="1" applyFill="1" applyBorder="1" applyAlignment="1">
      <alignment horizontal="left" vertical="center" wrapText="1"/>
    </xf>
    <xf numFmtId="0" fontId="9" fillId="0" borderId="0" xfId="0" applyFont="1" applyFill="1" applyBorder="1" applyAlignment="1">
      <alignment vertical="center" wrapText="1"/>
    </xf>
    <xf numFmtId="0" fontId="2" fillId="0" borderId="2" xfId="0" applyFont="1" applyFill="1" applyBorder="1" applyAlignment="1">
      <alignment horizontal="center" vertical="center" wrapText="1"/>
    </xf>
    <xf numFmtId="176" fontId="10" fillId="0" borderId="2"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pplyProtection="1">
      <alignment horizontal="center" vertical="center"/>
    </xf>
    <xf numFmtId="0" fontId="9"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4" xfId="0" applyFont="1" applyFill="1" applyBorder="1" applyAlignment="1" applyProtection="1">
      <alignment horizontal="center" vertical="center"/>
    </xf>
    <xf numFmtId="0" fontId="11" fillId="0" borderId="1" xfId="0" applyFont="1" applyFill="1" applyBorder="1" applyAlignment="1">
      <alignment horizontal="left" vertical="center"/>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 xfId="0" applyNumberFormat="1" applyFont="1" applyFill="1" applyBorder="1" applyAlignment="1">
      <alignment horizontal="center" vertical="center"/>
    </xf>
    <xf numFmtId="0" fontId="11" fillId="0" borderId="7" xfId="0" applyFont="1" applyFill="1" applyBorder="1" applyAlignment="1">
      <alignment horizontal="center" vertical="center" wrapText="1"/>
    </xf>
    <xf numFmtId="0" fontId="11" fillId="0" borderId="8" xfId="0" applyFont="1" applyFill="1" applyBorder="1" applyProtection="1">
      <alignment vertical="center"/>
    </xf>
    <xf numFmtId="0" fontId="0" fillId="0" borderId="8" xfId="0" applyFont="1" applyFill="1" applyBorder="1" applyAlignment="1">
      <alignment horizontal="center" vertical="center" wrapText="1"/>
    </xf>
    <xf numFmtId="0" fontId="11" fillId="0" borderId="9" xfId="0" applyFont="1" applyFill="1" applyBorder="1" applyAlignment="1" applyProtection="1">
      <alignment horizontal="center" vertical="center"/>
    </xf>
    <xf numFmtId="0" fontId="11" fillId="0" borderId="2" xfId="0" applyFont="1" applyFill="1" applyBorder="1" applyAlignment="1" quotePrefix="1">
      <alignment horizontal="center" vertical="center" wrapText="1"/>
    </xf>
    <xf numFmtId="0" fontId="11" fillId="0" borderId="1" xfId="0"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7" xfId="49"/>
    <cellStyle name="常规_Sheet1" xfId="50"/>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P192"/>
  <sheetViews>
    <sheetView tabSelected="1" view="pageBreakPreview" zoomScale="70" zoomScaleNormal="60" topLeftCell="A75" workbookViewId="0">
      <selection activeCell="J84" sqref="J84"/>
    </sheetView>
  </sheetViews>
  <sheetFormatPr defaultColWidth="7.875" defaultRowHeight="21"/>
  <cols>
    <col min="1" max="1" width="7.45" style="3" customWidth="1"/>
    <col min="2" max="2" width="7.21666666666667" style="3" customWidth="1"/>
    <col min="3" max="3" width="17.875" style="3" customWidth="1"/>
    <col min="4" max="4" width="25.7833333333333" style="3" customWidth="1"/>
    <col min="5" max="6" width="34.95" style="3" customWidth="1"/>
    <col min="7" max="7" width="11" style="3" customWidth="1"/>
    <col min="8" max="8" width="14.6083333333333" style="3" customWidth="1"/>
    <col min="9" max="9" width="19.3833333333333" style="4" hidden="1" customWidth="1"/>
    <col min="10" max="243" width="7.875" style="3" customWidth="1"/>
    <col min="244" max="16384" width="7.875" style="3"/>
  </cols>
  <sheetData>
    <row r="1" spans="1:250">
      <c r="A1" s="5" t="s">
        <v>0</v>
      </c>
      <c r="B1" s="6"/>
      <c r="C1" s="7"/>
      <c r="D1" s="8"/>
      <c r="E1" s="9"/>
      <c r="F1" s="9"/>
      <c r="G1" s="10"/>
      <c r="H1" s="8"/>
      <c r="I1" s="10"/>
    </row>
    <row r="2" ht="26.4" spans="1:250">
      <c r="A2" s="11" t="s">
        <v>1</v>
      </c>
      <c r="B2" s="11"/>
      <c r="C2" s="11"/>
      <c r="D2" s="11"/>
      <c r="E2" s="11"/>
      <c r="F2" s="11"/>
      <c r="G2" s="11"/>
      <c r="H2" s="11"/>
      <c r="I2" s="11"/>
      <c r="J2" s="11"/>
      <c r="K2" s="11"/>
      <c r="L2" s="11"/>
      <c r="M2" s="11"/>
    </row>
    <row r="3" s="1" customFormat="1" ht="274" customHeight="1" spans="1:250">
      <c r="A3" s="12" t="s">
        <v>2</v>
      </c>
      <c r="B3" s="12"/>
      <c r="C3" s="12"/>
      <c r="D3" s="12"/>
      <c r="E3" s="12"/>
      <c r="F3" s="12"/>
      <c r="G3" s="12"/>
      <c r="H3" s="12"/>
      <c r="I3" s="12"/>
      <c r="J3" s="12"/>
      <c r="K3" s="12"/>
      <c r="L3" s="12"/>
      <c r="M3" s="12"/>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row>
    <row r="4" s="2" customFormat="1" ht="17.4" spans="1:250">
      <c r="A4" s="14" t="s">
        <v>3</v>
      </c>
      <c r="B4" s="14" t="s">
        <v>4</v>
      </c>
      <c r="C4" s="14" t="s">
        <v>5</v>
      </c>
      <c r="D4" s="14" t="s">
        <v>6</v>
      </c>
      <c r="E4" s="14" t="s">
        <v>7</v>
      </c>
      <c r="F4" s="14" t="s">
        <v>8</v>
      </c>
      <c r="G4" s="14" t="s">
        <v>9</v>
      </c>
      <c r="H4" s="14" t="s">
        <v>10</v>
      </c>
      <c r="I4" s="14" t="s">
        <v>11</v>
      </c>
      <c r="J4" s="15" t="s">
        <v>12</v>
      </c>
      <c r="K4" s="15"/>
      <c r="L4" s="15"/>
      <c r="M4" s="15"/>
    </row>
    <row r="5" customFormat="1" ht="46.8" spans="1:250">
      <c r="A5" s="16"/>
      <c r="B5" s="16"/>
      <c r="C5" s="16"/>
      <c r="D5" s="16"/>
      <c r="E5" s="16"/>
      <c r="F5" s="16"/>
      <c r="G5" s="16"/>
      <c r="H5" s="16"/>
      <c r="I5" s="16"/>
      <c r="J5" s="17" t="s">
        <v>13</v>
      </c>
      <c r="K5" s="17" t="s">
        <v>14</v>
      </c>
      <c r="L5" s="17" t="s">
        <v>15</v>
      </c>
      <c r="M5" s="17" t="s">
        <v>16</v>
      </c>
    </row>
    <row r="6" customFormat="1" ht="15.6" spans="1:250">
      <c r="A6" s="16"/>
      <c r="B6" s="16"/>
      <c r="C6" s="16"/>
      <c r="D6" s="16"/>
      <c r="E6" s="16"/>
      <c r="F6" s="16"/>
      <c r="G6" s="16"/>
      <c r="H6" s="16"/>
      <c r="I6" s="16"/>
      <c r="J6" s="17" t="s">
        <v>17</v>
      </c>
      <c r="K6" s="17" t="s">
        <v>18</v>
      </c>
      <c r="L6" s="17" t="s">
        <v>18</v>
      </c>
      <c r="M6" s="17" t="s">
        <v>19</v>
      </c>
    </row>
    <row r="7" ht="46.8" spans="1:250">
      <c r="A7" s="18">
        <v>1</v>
      </c>
      <c r="B7" s="19" t="s">
        <v>20</v>
      </c>
      <c r="C7" s="37" t="s">
        <v>21</v>
      </c>
      <c r="D7" s="20" t="s">
        <v>22</v>
      </c>
      <c r="E7" s="20" t="s">
        <v>23</v>
      </c>
      <c r="F7" s="20" t="s">
        <v>24</v>
      </c>
      <c r="G7" s="21" t="s">
        <v>25</v>
      </c>
      <c r="H7" s="22" t="s">
        <v>26</v>
      </c>
      <c r="I7" s="23">
        <v>466</v>
      </c>
      <c r="J7" s="24">
        <f>I7*0.78</f>
        <v>363.48</v>
      </c>
      <c r="K7" s="24">
        <f>I7*0.87</f>
        <v>405.42</v>
      </c>
      <c r="L7" s="24">
        <f>I7*0.87</f>
        <v>405.42</v>
      </c>
      <c r="M7" s="24">
        <f>I7*0.9</f>
        <v>419.4</v>
      </c>
    </row>
    <row r="8" ht="46.8" spans="1:250">
      <c r="A8" s="18">
        <v>2</v>
      </c>
      <c r="B8" s="18" t="s">
        <v>20</v>
      </c>
      <c r="C8" s="38" t="s">
        <v>27</v>
      </c>
      <c r="D8" s="25" t="s">
        <v>28</v>
      </c>
      <c r="E8" s="25" t="s">
        <v>29</v>
      </c>
      <c r="F8" s="25" t="s">
        <v>30</v>
      </c>
      <c r="G8" s="26" t="s">
        <v>25</v>
      </c>
      <c r="H8" s="27"/>
      <c r="I8" s="28">
        <v>272</v>
      </c>
      <c r="J8" s="24">
        <f t="shared" ref="J8:J39" si="0">I8*0.78</f>
        <v>212.16</v>
      </c>
      <c r="K8" s="24">
        <f t="shared" ref="K8:K39" si="1">I8*0.87</f>
        <v>236.64</v>
      </c>
      <c r="L8" s="24">
        <f t="shared" ref="L8:L39" si="2">I8*0.87</f>
        <v>236.64</v>
      </c>
      <c r="M8" s="24">
        <f t="shared" ref="M8:M39" si="3">I8*0.9</f>
        <v>244.8</v>
      </c>
    </row>
    <row r="9" ht="62.4" spans="1:250">
      <c r="A9" s="18">
        <v>3</v>
      </c>
      <c r="B9" s="18" t="s">
        <v>20</v>
      </c>
      <c r="C9" s="38" t="s">
        <v>31</v>
      </c>
      <c r="D9" s="25" t="s">
        <v>32</v>
      </c>
      <c r="E9" s="25" t="s">
        <v>33</v>
      </c>
      <c r="F9" s="25" t="s">
        <v>34</v>
      </c>
      <c r="G9" s="26" t="s">
        <v>35</v>
      </c>
      <c r="H9" s="27"/>
      <c r="I9" s="28">
        <v>698</v>
      </c>
      <c r="J9" s="24">
        <f t="shared" si="0"/>
        <v>544.44</v>
      </c>
      <c r="K9" s="24">
        <f t="shared" si="1"/>
        <v>607.26</v>
      </c>
      <c r="L9" s="24">
        <f t="shared" si="2"/>
        <v>607.26</v>
      </c>
      <c r="M9" s="24">
        <f t="shared" si="3"/>
        <v>628.2</v>
      </c>
    </row>
    <row r="10" ht="46.8" spans="1:250">
      <c r="A10" s="18">
        <v>4</v>
      </c>
      <c r="B10" s="18" t="s">
        <v>20</v>
      </c>
      <c r="C10" s="38" t="s">
        <v>36</v>
      </c>
      <c r="D10" s="25" t="s">
        <v>37</v>
      </c>
      <c r="E10" s="25" t="s">
        <v>38</v>
      </c>
      <c r="F10" s="25" t="s">
        <v>39</v>
      </c>
      <c r="G10" s="26" t="s">
        <v>35</v>
      </c>
      <c r="H10" s="27"/>
      <c r="I10" s="28">
        <v>399</v>
      </c>
      <c r="J10" s="24">
        <f t="shared" si="0"/>
        <v>311.22</v>
      </c>
      <c r="K10" s="24">
        <f t="shared" si="1"/>
        <v>347.13</v>
      </c>
      <c r="L10" s="24">
        <f t="shared" si="2"/>
        <v>347.13</v>
      </c>
      <c r="M10" s="24">
        <f t="shared" si="3"/>
        <v>359.1</v>
      </c>
    </row>
    <row r="11" ht="31.2" spans="1:250">
      <c r="A11" s="18"/>
      <c r="B11" s="18" t="s">
        <v>20</v>
      </c>
      <c r="C11" s="18" t="s">
        <v>40</v>
      </c>
      <c r="D11" s="25" t="s">
        <v>41</v>
      </c>
      <c r="E11" s="27"/>
      <c r="F11" s="27"/>
      <c r="G11" s="26" t="s">
        <v>35</v>
      </c>
      <c r="H11" s="27"/>
      <c r="I11" s="28">
        <v>399</v>
      </c>
      <c r="J11" s="24">
        <f t="shared" si="0"/>
        <v>311.22</v>
      </c>
      <c r="K11" s="24">
        <f t="shared" si="1"/>
        <v>347.13</v>
      </c>
      <c r="L11" s="24">
        <f t="shared" si="2"/>
        <v>347.13</v>
      </c>
      <c r="M11" s="24">
        <f t="shared" si="3"/>
        <v>359.1</v>
      </c>
    </row>
    <row r="12" ht="46.8" spans="1:250">
      <c r="A12" s="18">
        <v>5</v>
      </c>
      <c r="B12" s="18" t="s">
        <v>20</v>
      </c>
      <c r="C12" s="38" t="s">
        <v>42</v>
      </c>
      <c r="D12" s="25" t="s">
        <v>43</v>
      </c>
      <c r="E12" s="25" t="s">
        <v>44</v>
      </c>
      <c r="F12" s="25" t="s">
        <v>39</v>
      </c>
      <c r="G12" s="26" t="s">
        <v>25</v>
      </c>
      <c r="H12" s="27"/>
      <c r="I12" s="28">
        <v>334</v>
      </c>
      <c r="J12" s="24">
        <f t="shared" si="0"/>
        <v>260.52</v>
      </c>
      <c r="K12" s="24">
        <f t="shared" si="1"/>
        <v>290.58</v>
      </c>
      <c r="L12" s="24">
        <f t="shared" si="2"/>
        <v>290.58</v>
      </c>
      <c r="M12" s="24">
        <f t="shared" si="3"/>
        <v>300.6</v>
      </c>
    </row>
    <row r="13" ht="62.4" spans="1:250">
      <c r="A13" s="18">
        <v>6</v>
      </c>
      <c r="B13" s="18" t="s">
        <v>20</v>
      </c>
      <c r="C13" s="38" t="s">
        <v>45</v>
      </c>
      <c r="D13" s="25" t="s">
        <v>46</v>
      </c>
      <c r="E13" s="25" t="s">
        <v>47</v>
      </c>
      <c r="F13" s="25" t="s">
        <v>48</v>
      </c>
      <c r="G13" s="26" t="s">
        <v>25</v>
      </c>
      <c r="H13" s="27"/>
      <c r="I13" s="28">
        <v>63</v>
      </c>
      <c r="J13" s="24">
        <f t="shared" si="0"/>
        <v>49.14</v>
      </c>
      <c r="K13" s="24">
        <f t="shared" si="1"/>
        <v>54.81</v>
      </c>
      <c r="L13" s="24">
        <f t="shared" si="2"/>
        <v>54.81</v>
      </c>
      <c r="M13" s="24">
        <f t="shared" si="3"/>
        <v>56.7</v>
      </c>
    </row>
    <row r="14" ht="46.8" spans="1:250">
      <c r="A14" s="18">
        <v>7</v>
      </c>
      <c r="B14" s="18" t="s">
        <v>20</v>
      </c>
      <c r="C14" s="38" t="s">
        <v>49</v>
      </c>
      <c r="D14" s="25" t="s">
        <v>50</v>
      </c>
      <c r="E14" s="25" t="s">
        <v>51</v>
      </c>
      <c r="F14" s="25" t="s">
        <v>52</v>
      </c>
      <c r="G14" s="26" t="s">
        <v>25</v>
      </c>
      <c r="H14" s="27"/>
      <c r="I14" s="28">
        <v>200</v>
      </c>
      <c r="J14" s="24">
        <f t="shared" si="0"/>
        <v>156</v>
      </c>
      <c r="K14" s="24">
        <f t="shared" si="1"/>
        <v>174</v>
      </c>
      <c r="L14" s="24">
        <f t="shared" si="2"/>
        <v>174</v>
      </c>
      <c r="M14" s="24">
        <f t="shared" si="3"/>
        <v>180</v>
      </c>
    </row>
    <row r="15" ht="46.8" spans="1:250">
      <c r="A15" s="18">
        <v>8</v>
      </c>
      <c r="B15" s="18" t="s">
        <v>20</v>
      </c>
      <c r="C15" s="38" t="s">
        <v>53</v>
      </c>
      <c r="D15" s="25" t="s">
        <v>54</v>
      </c>
      <c r="E15" s="25" t="s">
        <v>55</v>
      </c>
      <c r="F15" s="25" t="s">
        <v>56</v>
      </c>
      <c r="G15" s="26" t="s">
        <v>25</v>
      </c>
      <c r="H15" s="27"/>
      <c r="I15" s="28">
        <v>104</v>
      </c>
      <c r="J15" s="24">
        <f t="shared" si="0"/>
        <v>81.12</v>
      </c>
      <c r="K15" s="24">
        <f t="shared" si="1"/>
        <v>90.48</v>
      </c>
      <c r="L15" s="24">
        <f t="shared" si="2"/>
        <v>90.48</v>
      </c>
      <c r="M15" s="24">
        <f t="shared" si="3"/>
        <v>93.6</v>
      </c>
    </row>
    <row r="16" ht="46.8" spans="1:250">
      <c r="A16" s="18">
        <v>9</v>
      </c>
      <c r="B16" s="18" t="s">
        <v>20</v>
      </c>
      <c r="C16" s="38" t="s">
        <v>57</v>
      </c>
      <c r="D16" s="25" t="s">
        <v>58</v>
      </c>
      <c r="E16" s="25" t="s">
        <v>59</v>
      </c>
      <c r="F16" s="25" t="s">
        <v>60</v>
      </c>
      <c r="G16" s="26" t="s">
        <v>25</v>
      </c>
      <c r="H16" s="29"/>
      <c r="I16" s="28">
        <v>104</v>
      </c>
      <c r="J16" s="24">
        <f t="shared" si="0"/>
        <v>81.12</v>
      </c>
      <c r="K16" s="24">
        <f t="shared" si="1"/>
        <v>90.48</v>
      </c>
      <c r="L16" s="24">
        <f t="shared" si="2"/>
        <v>90.48</v>
      </c>
      <c r="M16" s="24">
        <f t="shared" si="3"/>
        <v>93.6</v>
      </c>
    </row>
    <row r="17" ht="46.8" spans="1:13">
      <c r="A17" s="18">
        <v>10</v>
      </c>
      <c r="B17" s="18" t="s">
        <v>61</v>
      </c>
      <c r="C17" s="38" t="s">
        <v>62</v>
      </c>
      <c r="D17" s="25" t="s">
        <v>63</v>
      </c>
      <c r="E17" s="25" t="s">
        <v>64</v>
      </c>
      <c r="F17" s="25" t="s">
        <v>65</v>
      </c>
      <c r="G17" s="26" t="s">
        <v>25</v>
      </c>
      <c r="H17" s="25" t="s">
        <v>66</v>
      </c>
      <c r="I17" s="28">
        <v>774</v>
      </c>
      <c r="J17" s="24">
        <f t="shared" si="0"/>
        <v>603.72</v>
      </c>
      <c r="K17" s="24">
        <f t="shared" si="1"/>
        <v>673.38</v>
      </c>
      <c r="L17" s="24">
        <f t="shared" si="2"/>
        <v>673.38</v>
      </c>
      <c r="M17" s="24">
        <f t="shared" si="3"/>
        <v>696.6</v>
      </c>
    </row>
    <row r="18" ht="93.6" spans="1:13">
      <c r="A18" s="18">
        <v>11</v>
      </c>
      <c r="B18" s="18" t="s">
        <v>67</v>
      </c>
      <c r="C18" s="38" t="s">
        <v>68</v>
      </c>
      <c r="D18" s="25" t="s">
        <v>69</v>
      </c>
      <c r="E18" s="25" t="s">
        <v>70</v>
      </c>
      <c r="F18" s="25" t="s">
        <v>71</v>
      </c>
      <c r="G18" s="26" t="s">
        <v>25</v>
      </c>
      <c r="H18" s="25" t="s">
        <v>72</v>
      </c>
      <c r="I18" s="28">
        <v>1694</v>
      </c>
      <c r="J18" s="24">
        <f t="shared" si="0"/>
        <v>1321.32</v>
      </c>
      <c r="K18" s="24">
        <f t="shared" si="1"/>
        <v>1473.78</v>
      </c>
      <c r="L18" s="24">
        <f t="shared" si="2"/>
        <v>1473.78</v>
      </c>
      <c r="M18" s="24">
        <f t="shared" si="3"/>
        <v>1524.6</v>
      </c>
    </row>
    <row r="19" ht="156" spans="1:13">
      <c r="A19" s="18">
        <v>12</v>
      </c>
      <c r="B19" s="18" t="s">
        <v>67</v>
      </c>
      <c r="C19" s="38" t="s">
        <v>73</v>
      </c>
      <c r="D19" s="25" t="s">
        <v>74</v>
      </c>
      <c r="E19" s="25" t="s">
        <v>75</v>
      </c>
      <c r="F19" s="25" t="s">
        <v>76</v>
      </c>
      <c r="G19" s="26" t="s">
        <v>25</v>
      </c>
      <c r="H19" s="27" t="s">
        <v>77</v>
      </c>
      <c r="I19" s="28">
        <v>2298</v>
      </c>
      <c r="J19" s="24">
        <f t="shared" si="0"/>
        <v>1792.44</v>
      </c>
      <c r="K19" s="24">
        <f t="shared" si="1"/>
        <v>1999.26</v>
      </c>
      <c r="L19" s="24">
        <f t="shared" si="2"/>
        <v>1999.26</v>
      </c>
      <c r="M19" s="24">
        <f t="shared" si="3"/>
        <v>2068.2</v>
      </c>
    </row>
    <row r="20" ht="46.8" spans="1:13">
      <c r="A20" s="30">
        <v>13</v>
      </c>
      <c r="B20" s="18" t="s">
        <v>61</v>
      </c>
      <c r="C20" s="38" t="s">
        <v>78</v>
      </c>
      <c r="D20" s="25" t="s">
        <v>79</v>
      </c>
      <c r="E20" s="25" t="s">
        <v>80</v>
      </c>
      <c r="F20" s="25" t="s">
        <v>81</v>
      </c>
      <c r="G20" s="26" t="s">
        <v>25</v>
      </c>
      <c r="H20" s="25" t="s">
        <v>82</v>
      </c>
      <c r="I20" s="28">
        <v>2600</v>
      </c>
      <c r="J20" s="24">
        <f t="shared" si="0"/>
        <v>2028</v>
      </c>
      <c r="K20" s="24">
        <f t="shared" si="1"/>
        <v>2262</v>
      </c>
      <c r="L20" s="24">
        <f t="shared" si="2"/>
        <v>2262</v>
      </c>
      <c r="M20" s="24">
        <f t="shared" si="3"/>
        <v>2340</v>
      </c>
    </row>
    <row r="21" ht="46.8" spans="1:13">
      <c r="A21" s="31"/>
      <c r="B21" s="18" t="s">
        <v>61</v>
      </c>
      <c r="C21" s="38" t="s">
        <v>83</v>
      </c>
      <c r="D21" s="25" t="s">
        <v>84</v>
      </c>
      <c r="E21" s="27"/>
      <c r="F21" s="27"/>
      <c r="G21" s="26" t="s">
        <v>25</v>
      </c>
      <c r="H21" s="25" t="s">
        <v>82</v>
      </c>
      <c r="I21" s="28">
        <v>260</v>
      </c>
      <c r="J21" s="24">
        <f t="shared" si="0"/>
        <v>202.8</v>
      </c>
      <c r="K21" s="24">
        <f t="shared" si="1"/>
        <v>226.2</v>
      </c>
      <c r="L21" s="24">
        <f t="shared" si="2"/>
        <v>226.2</v>
      </c>
      <c r="M21" s="24">
        <f t="shared" si="3"/>
        <v>234</v>
      </c>
    </row>
    <row r="22" s="3" customFormat="1" ht="31.2" spans="1:13">
      <c r="A22" s="19"/>
      <c r="B22" s="18" t="s">
        <v>61</v>
      </c>
      <c r="C22" s="38" t="s">
        <v>85</v>
      </c>
      <c r="D22" s="25" t="s">
        <v>86</v>
      </c>
      <c r="E22" s="27"/>
      <c r="F22" s="27"/>
      <c r="G22" s="26" t="s">
        <v>25</v>
      </c>
      <c r="H22" s="27"/>
      <c r="I22" s="28"/>
      <c r="J22" s="24">
        <f>J20*0.3</f>
        <v>608.4</v>
      </c>
      <c r="K22" s="24">
        <f>K20*0.3</f>
        <v>678.6</v>
      </c>
      <c r="L22" s="24">
        <f>L20*0.3</f>
        <v>678.6</v>
      </c>
      <c r="M22" s="24">
        <f>M20*0.3</f>
        <v>702</v>
      </c>
    </row>
    <row r="23" ht="46.8" spans="1:13">
      <c r="A23" s="30">
        <v>14</v>
      </c>
      <c r="B23" s="18" t="s">
        <v>61</v>
      </c>
      <c r="C23" s="38" t="s">
        <v>87</v>
      </c>
      <c r="D23" s="25" t="s">
        <v>88</v>
      </c>
      <c r="E23" s="25" t="s">
        <v>89</v>
      </c>
      <c r="F23" s="25" t="s">
        <v>90</v>
      </c>
      <c r="G23" s="26" t="s">
        <v>25</v>
      </c>
      <c r="H23" s="25" t="s">
        <v>82</v>
      </c>
      <c r="I23" s="28">
        <v>3448</v>
      </c>
      <c r="J23" s="24">
        <f t="shared" si="0"/>
        <v>2689.44</v>
      </c>
      <c r="K23" s="24">
        <f t="shared" si="1"/>
        <v>2999.76</v>
      </c>
      <c r="L23" s="24">
        <f t="shared" si="2"/>
        <v>2999.76</v>
      </c>
      <c r="M23" s="24">
        <f t="shared" si="3"/>
        <v>3103.2</v>
      </c>
    </row>
    <row r="24" ht="46.8" spans="1:13">
      <c r="A24" s="31"/>
      <c r="B24" s="18" t="s">
        <v>61</v>
      </c>
      <c r="C24" s="38" t="s">
        <v>91</v>
      </c>
      <c r="D24" s="25" t="s">
        <v>92</v>
      </c>
      <c r="E24" s="27"/>
      <c r="F24" s="27"/>
      <c r="G24" s="26" t="s">
        <v>25</v>
      </c>
      <c r="H24" s="25" t="s">
        <v>82</v>
      </c>
      <c r="I24" s="28">
        <v>1034</v>
      </c>
      <c r="J24" s="24">
        <f t="shared" si="0"/>
        <v>806.52</v>
      </c>
      <c r="K24" s="24">
        <f t="shared" si="1"/>
        <v>899.58</v>
      </c>
      <c r="L24" s="24">
        <f t="shared" si="2"/>
        <v>899.58</v>
      </c>
      <c r="M24" s="24">
        <f t="shared" si="3"/>
        <v>930.6</v>
      </c>
    </row>
    <row r="25" s="3" customFormat="1" ht="20.4" spans="1:13">
      <c r="A25" s="19"/>
      <c r="B25" s="18" t="s">
        <v>61</v>
      </c>
      <c r="C25" s="38" t="s">
        <v>93</v>
      </c>
      <c r="D25" s="25" t="s">
        <v>94</v>
      </c>
      <c r="E25" s="27"/>
      <c r="F25" s="27"/>
      <c r="G25" s="26" t="s">
        <v>25</v>
      </c>
      <c r="H25" s="27"/>
      <c r="I25" s="28"/>
      <c r="J25" s="24">
        <f>J23*0.3</f>
        <v>806.832</v>
      </c>
      <c r="K25" s="24">
        <f>K23*0.3</f>
        <v>899.928</v>
      </c>
      <c r="L25" s="24">
        <f>L23*0.3</f>
        <v>899.928</v>
      </c>
      <c r="M25" s="24">
        <f>M23*0.3</f>
        <v>930.96</v>
      </c>
    </row>
    <row r="26" ht="62.4" spans="1:13">
      <c r="A26" s="30">
        <v>15</v>
      </c>
      <c r="B26" s="18" t="s">
        <v>61</v>
      </c>
      <c r="C26" s="38" t="s">
        <v>95</v>
      </c>
      <c r="D26" s="25" t="s">
        <v>96</v>
      </c>
      <c r="E26" s="25" t="s">
        <v>97</v>
      </c>
      <c r="F26" s="25" t="s">
        <v>98</v>
      </c>
      <c r="G26" s="26" t="s">
        <v>25</v>
      </c>
      <c r="H26" s="25" t="s">
        <v>82</v>
      </c>
      <c r="I26" s="28">
        <v>465</v>
      </c>
      <c r="J26" s="24">
        <f t="shared" si="0"/>
        <v>362.7</v>
      </c>
      <c r="K26" s="24">
        <f t="shared" si="1"/>
        <v>404.55</v>
      </c>
      <c r="L26" s="24">
        <f t="shared" si="2"/>
        <v>404.55</v>
      </c>
      <c r="M26" s="24">
        <f t="shared" si="3"/>
        <v>418.5</v>
      </c>
    </row>
    <row r="27" ht="46.8" spans="1:13">
      <c r="A27" s="31"/>
      <c r="B27" s="18" t="s">
        <v>61</v>
      </c>
      <c r="C27" s="38" t="s">
        <v>99</v>
      </c>
      <c r="D27" s="25" t="s">
        <v>100</v>
      </c>
      <c r="E27" s="27"/>
      <c r="F27" s="27"/>
      <c r="G27" s="26" t="s">
        <v>25</v>
      </c>
      <c r="H27" s="25" t="s">
        <v>82</v>
      </c>
      <c r="I27" s="28">
        <v>372</v>
      </c>
      <c r="J27" s="24">
        <f t="shared" si="0"/>
        <v>290.16</v>
      </c>
      <c r="K27" s="24">
        <f t="shared" si="1"/>
        <v>323.64</v>
      </c>
      <c r="L27" s="24">
        <f t="shared" si="2"/>
        <v>323.64</v>
      </c>
      <c r="M27" s="24">
        <f t="shared" si="3"/>
        <v>334.8</v>
      </c>
    </row>
    <row r="28" s="3" customFormat="1" ht="20.4" spans="1:13">
      <c r="A28" s="19"/>
      <c r="B28" s="18" t="s">
        <v>61</v>
      </c>
      <c r="C28" s="38" t="s">
        <v>101</v>
      </c>
      <c r="D28" s="25" t="s">
        <v>102</v>
      </c>
      <c r="E28" s="27"/>
      <c r="F28" s="27"/>
      <c r="G28" s="26" t="s">
        <v>25</v>
      </c>
      <c r="H28" s="27"/>
      <c r="I28" s="28"/>
      <c r="J28" s="24">
        <f>J26*0.3</f>
        <v>108.81</v>
      </c>
      <c r="K28" s="24">
        <f>K26*0.3</f>
        <v>121.365</v>
      </c>
      <c r="L28" s="24">
        <f>L26*0.3</f>
        <v>121.365</v>
      </c>
      <c r="M28" s="24">
        <f>M26*0.3</f>
        <v>125.55</v>
      </c>
    </row>
    <row r="29" ht="62.4" spans="1:13">
      <c r="A29" s="18">
        <v>16</v>
      </c>
      <c r="B29" s="18" t="s">
        <v>61</v>
      </c>
      <c r="C29" s="38" t="s">
        <v>103</v>
      </c>
      <c r="D29" s="25" t="s">
        <v>104</v>
      </c>
      <c r="E29" s="25" t="s">
        <v>105</v>
      </c>
      <c r="F29" s="25" t="s">
        <v>106</v>
      </c>
      <c r="G29" s="26" t="s">
        <v>25</v>
      </c>
      <c r="H29" s="27"/>
      <c r="I29" s="28">
        <v>4002</v>
      </c>
      <c r="J29" s="24">
        <f t="shared" si="0"/>
        <v>3121.56</v>
      </c>
      <c r="K29" s="24">
        <f t="shared" si="1"/>
        <v>3481.74</v>
      </c>
      <c r="L29" s="24">
        <f t="shared" si="2"/>
        <v>3481.74</v>
      </c>
      <c r="M29" s="24">
        <f t="shared" si="3"/>
        <v>3601.8</v>
      </c>
    </row>
    <row r="30" ht="31.2" spans="1:13">
      <c r="A30" s="18"/>
      <c r="B30" s="18" t="s">
        <v>61</v>
      </c>
      <c r="C30" s="38" t="s">
        <v>107</v>
      </c>
      <c r="D30" s="25" t="s">
        <v>108</v>
      </c>
      <c r="E30" s="27"/>
      <c r="F30" s="27"/>
      <c r="G30" s="26" t="s">
        <v>25</v>
      </c>
      <c r="H30" s="27"/>
      <c r="I30" s="28"/>
      <c r="J30" s="24">
        <f t="shared" ref="J30:M30" si="4">J29*0.3</f>
        <v>936.468</v>
      </c>
      <c r="K30" s="24">
        <f t="shared" si="4"/>
        <v>1044.522</v>
      </c>
      <c r="L30" s="24">
        <f t="shared" si="4"/>
        <v>1044.522</v>
      </c>
      <c r="M30" s="24">
        <f t="shared" si="4"/>
        <v>1080.54</v>
      </c>
    </row>
    <row r="31" ht="31.2" spans="1:13">
      <c r="A31" s="18">
        <v>16</v>
      </c>
      <c r="B31" s="18" t="s">
        <v>61</v>
      </c>
      <c r="C31" s="38" t="s">
        <v>109</v>
      </c>
      <c r="D31" s="25" t="s">
        <v>110</v>
      </c>
      <c r="E31" s="27"/>
      <c r="F31" s="27"/>
      <c r="G31" s="26" t="s">
        <v>25</v>
      </c>
      <c r="H31" s="27"/>
      <c r="I31" s="28">
        <v>4002</v>
      </c>
      <c r="J31" s="24">
        <f t="shared" si="0"/>
        <v>3121.56</v>
      </c>
      <c r="K31" s="24">
        <f t="shared" si="1"/>
        <v>3481.74</v>
      </c>
      <c r="L31" s="24">
        <f t="shared" si="2"/>
        <v>3481.74</v>
      </c>
      <c r="M31" s="24">
        <f t="shared" si="3"/>
        <v>3601.8</v>
      </c>
    </row>
    <row r="32" ht="31.2" spans="1:13">
      <c r="A32" s="18"/>
      <c r="B32" s="18" t="s">
        <v>61</v>
      </c>
      <c r="C32" s="38" t="s">
        <v>111</v>
      </c>
      <c r="D32" s="25" t="s">
        <v>112</v>
      </c>
      <c r="E32" s="27"/>
      <c r="F32" s="27"/>
      <c r="G32" s="26" t="s">
        <v>25</v>
      </c>
      <c r="H32" s="27"/>
      <c r="I32" s="28">
        <v>4002</v>
      </c>
      <c r="J32" s="24">
        <f t="shared" si="0"/>
        <v>3121.56</v>
      </c>
      <c r="K32" s="24">
        <f t="shared" si="1"/>
        <v>3481.74</v>
      </c>
      <c r="L32" s="24">
        <f t="shared" si="2"/>
        <v>3481.74</v>
      </c>
      <c r="M32" s="24">
        <f t="shared" si="3"/>
        <v>3601.8</v>
      </c>
    </row>
    <row r="33" ht="46.8" spans="1:13">
      <c r="A33" s="18">
        <v>17</v>
      </c>
      <c r="B33" s="18" t="s">
        <v>61</v>
      </c>
      <c r="C33" s="38" t="s">
        <v>113</v>
      </c>
      <c r="D33" s="25" t="s">
        <v>114</v>
      </c>
      <c r="E33" s="25" t="s">
        <v>115</v>
      </c>
      <c r="F33" s="25" t="s">
        <v>116</v>
      </c>
      <c r="G33" s="26" t="s">
        <v>35</v>
      </c>
      <c r="H33" s="27"/>
      <c r="I33" s="28">
        <v>349</v>
      </c>
      <c r="J33" s="24">
        <f t="shared" si="0"/>
        <v>272.22</v>
      </c>
      <c r="K33" s="24">
        <f t="shared" si="1"/>
        <v>303.63</v>
      </c>
      <c r="L33" s="24">
        <f t="shared" si="2"/>
        <v>303.63</v>
      </c>
      <c r="M33" s="24">
        <f t="shared" si="3"/>
        <v>314.1</v>
      </c>
    </row>
    <row r="34" ht="31.2" spans="1:13">
      <c r="A34" s="18"/>
      <c r="B34" s="18" t="s">
        <v>61</v>
      </c>
      <c r="C34" s="38" t="s">
        <v>117</v>
      </c>
      <c r="D34" s="25" t="s">
        <v>118</v>
      </c>
      <c r="E34" s="27"/>
      <c r="F34" s="27"/>
      <c r="G34" s="26" t="s">
        <v>35</v>
      </c>
      <c r="H34" s="27"/>
      <c r="I34" s="28">
        <v>35</v>
      </c>
      <c r="J34" s="24">
        <f t="shared" si="0"/>
        <v>27.3</v>
      </c>
      <c r="K34" s="24">
        <f t="shared" si="1"/>
        <v>30.45</v>
      </c>
      <c r="L34" s="24">
        <f t="shared" si="2"/>
        <v>30.45</v>
      </c>
      <c r="M34" s="24">
        <f t="shared" si="3"/>
        <v>31.5</v>
      </c>
    </row>
    <row r="35" ht="20.4" spans="1:13">
      <c r="A35" s="18"/>
      <c r="B35" s="18" t="s">
        <v>61</v>
      </c>
      <c r="C35" s="18" t="s">
        <v>119</v>
      </c>
      <c r="D35" s="25" t="s">
        <v>120</v>
      </c>
      <c r="E35" s="27"/>
      <c r="F35" s="27"/>
      <c r="G35" s="26" t="s">
        <v>35</v>
      </c>
      <c r="H35" s="27"/>
      <c r="I35" s="28"/>
      <c r="J35" s="24">
        <f>J33*0.3</f>
        <v>81.666</v>
      </c>
      <c r="K35" s="24">
        <f>K33*0.3</f>
        <v>91.089</v>
      </c>
      <c r="L35" s="24">
        <f>L33*0.3</f>
        <v>91.089</v>
      </c>
      <c r="M35" s="24">
        <f>M33*0.3</f>
        <v>94.23</v>
      </c>
    </row>
    <row r="36" ht="20.4" spans="1:13">
      <c r="A36" s="18"/>
      <c r="B36" s="18" t="s">
        <v>61</v>
      </c>
      <c r="C36" s="38" t="s">
        <v>121</v>
      </c>
      <c r="D36" s="25" t="s">
        <v>122</v>
      </c>
      <c r="E36" s="27"/>
      <c r="F36" s="27"/>
      <c r="G36" s="26" t="s">
        <v>35</v>
      </c>
      <c r="H36" s="27"/>
      <c r="I36" s="28">
        <v>349</v>
      </c>
      <c r="J36" s="24">
        <f t="shared" si="0"/>
        <v>272.22</v>
      </c>
      <c r="K36" s="24">
        <f t="shared" si="1"/>
        <v>303.63</v>
      </c>
      <c r="L36" s="24">
        <f t="shared" si="2"/>
        <v>303.63</v>
      </c>
      <c r="M36" s="24">
        <f t="shared" si="3"/>
        <v>314.1</v>
      </c>
    </row>
    <row r="37" ht="62.4" spans="1:13">
      <c r="A37" s="30">
        <v>18</v>
      </c>
      <c r="B37" s="18" t="s">
        <v>61</v>
      </c>
      <c r="C37" s="38" t="s">
        <v>123</v>
      </c>
      <c r="D37" s="25" t="s">
        <v>124</v>
      </c>
      <c r="E37" s="25" t="s">
        <v>125</v>
      </c>
      <c r="F37" s="25" t="s">
        <v>126</v>
      </c>
      <c r="G37" s="26" t="s">
        <v>35</v>
      </c>
      <c r="H37" s="27"/>
      <c r="I37" s="28">
        <v>3726</v>
      </c>
      <c r="J37" s="24">
        <f t="shared" si="0"/>
        <v>2906.28</v>
      </c>
      <c r="K37" s="24">
        <f t="shared" si="1"/>
        <v>3241.62</v>
      </c>
      <c r="L37" s="24">
        <f t="shared" si="2"/>
        <v>3241.62</v>
      </c>
      <c r="M37" s="24">
        <f t="shared" si="3"/>
        <v>3353.4</v>
      </c>
    </row>
    <row r="38" ht="31.2" spans="1:13">
      <c r="A38" s="19"/>
      <c r="B38" s="18" t="s">
        <v>61</v>
      </c>
      <c r="C38" s="18" t="s">
        <v>127</v>
      </c>
      <c r="D38" s="25" t="s">
        <v>128</v>
      </c>
      <c r="E38" s="27"/>
      <c r="F38" s="27"/>
      <c r="G38" s="26" t="s">
        <v>35</v>
      </c>
      <c r="H38" s="27"/>
      <c r="I38" s="28"/>
      <c r="J38" s="24">
        <f t="shared" ref="J38:M38" si="5">J37*0.3</f>
        <v>871.884</v>
      </c>
      <c r="K38" s="24">
        <f t="shared" si="5"/>
        <v>972.486</v>
      </c>
      <c r="L38" s="24">
        <f t="shared" si="5"/>
        <v>972.486</v>
      </c>
      <c r="M38" s="24">
        <f t="shared" si="5"/>
        <v>1006.02</v>
      </c>
    </row>
    <row r="39" ht="62.4" spans="1:13">
      <c r="A39" s="30">
        <v>19</v>
      </c>
      <c r="B39" s="18" t="s">
        <v>61</v>
      </c>
      <c r="C39" s="38" t="s">
        <v>129</v>
      </c>
      <c r="D39" s="25" t="s">
        <v>130</v>
      </c>
      <c r="E39" s="25" t="s">
        <v>131</v>
      </c>
      <c r="F39" s="25" t="s">
        <v>132</v>
      </c>
      <c r="G39" s="26" t="s">
        <v>35</v>
      </c>
      <c r="H39" s="27"/>
      <c r="I39" s="28">
        <v>2265</v>
      </c>
      <c r="J39" s="24">
        <f t="shared" si="0"/>
        <v>1766.7</v>
      </c>
      <c r="K39" s="24">
        <f t="shared" si="1"/>
        <v>1970.55</v>
      </c>
      <c r="L39" s="24">
        <f t="shared" si="2"/>
        <v>1970.55</v>
      </c>
      <c r="M39" s="24">
        <f t="shared" si="3"/>
        <v>2038.5</v>
      </c>
    </row>
    <row r="40" ht="20.4" spans="1:13">
      <c r="A40" s="19"/>
      <c r="B40" s="18" t="s">
        <v>61</v>
      </c>
      <c r="C40" s="38" t="s">
        <v>133</v>
      </c>
      <c r="D40" s="25" t="s">
        <v>134</v>
      </c>
      <c r="E40" s="27"/>
      <c r="F40" s="27"/>
      <c r="G40" s="26" t="s">
        <v>35</v>
      </c>
      <c r="H40" s="27"/>
      <c r="I40" s="28"/>
      <c r="J40" s="24">
        <f t="shared" ref="J40:M40" si="6">J39*0.3</f>
        <v>530.01</v>
      </c>
      <c r="K40" s="24">
        <f t="shared" si="6"/>
        <v>591.165</v>
      </c>
      <c r="L40" s="24">
        <f t="shared" si="6"/>
        <v>591.165</v>
      </c>
      <c r="M40" s="24">
        <f t="shared" si="6"/>
        <v>611.55</v>
      </c>
    </row>
    <row r="41" ht="62.4" spans="1:13">
      <c r="A41" s="30">
        <v>20</v>
      </c>
      <c r="B41" s="18" t="s">
        <v>61</v>
      </c>
      <c r="C41" s="38" t="s">
        <v>135</v>
      </c>
      <c r="D41" s="25" t="s">
        <v>136</v>
      </c>
      <c r="E41" s="25" t="s">
        <v>137</v>
      </c>
      <c r="F41" s="25" t="s">
        <v>138</v>
      </c>
      <c r="G41" s="26" t="s">
        <v>25</v>
      </c>
      <c r="H41" s="27"/>
      <c r="I41" s="28">
        <v>4199</v>
      </c>
      <c r="J41" s="24">
        <f t="shared" ref="J40:J71" si="7">I41*0.78</f>
        <v>3275.22</v>
      </c>
      <c r="K41" s="24">
        <f t="shared" ref="K40:K71" si="8">I41*0.87</f>
        <v>3653.13</v>
      </c>
      <c r="L41" s="24">
        <f t="shared" ref="L40:L71" si="9">I41*0.87</f>
        <v>3653.13</v>
      </c>
      <c r="M41" s="24">
        <f t="shared" ref="M40:M71" si="10">I41*0.9</f>
        <v>3779.1</v>
      </c>
    </row>
    <row r="42" ht="20.4" spans="1:13">
      <c r="A42" s="19"/>
      <c r="B42" s="18" t="s">
        <v>61</v>
      </c>
      <c r="C42" s="18" t="s">
        <v>139</v>
      </c>
      <c r="D42" s="25" t="s">
        <v>140</v>
      </c>
      <c r="E42" s="27"/>
      <c r="F42" s="27"/>
      <c r="G42" s="26" t="s">
        <v>25</v>
      </c>
      <c r="H42" s="27"/>
      <c r="I42" s="28"/>
      <c r="J42" s="24">
        <f t="shared" ref="J42:M42" si="11">J41*0.3</f>
        <v>982.566</v>
      </c>
      <c r="K42" s="24">
        <f t="shared" si="11"/>
        <v>1095.939</v>
      </c>
      <c r="L42" s="24">
        <f t="shared" si="11"/>
        <v>1095.939</v>
      </c>
      <c r="M42" s="24">
        <f t="shared" si="11"/>
        <v>1133.73</v>
      </c>
    </row>
    <row r="43" ht="62.4" spans="1:13">
      <c r="A43" s="30">
        <v>21</v>
      </c>
      <c r="B43" s="18" t="s">
        <v>61</v>
      </c>
      <c r="C43" s="38" t="s">
        <v>141</v>
      </c>
      <c r="D43" s="25" t="s">
        <v>142</v>
      </c>
      <c r="E43" s="25" t="s">
        <v>143</v>
      </c>
      <c r="F43" s="25" t="s">
        <v>144</v>
      </c>
      <c r="G43" s="26" t="s">
        <v>35</v>
      </c>
      <c r="H43" s="27"/>
      <c r="I43" s="28">
        <v>3380</v>
      </c>
      <c r="J43" s="24">
        <f t="shared" si="7"/>
        <v>2636.4</v>
      </c>
      <c r="K43" s="24">
        <f t="shared" si="8"/>
        <v>2940.6</v>
      </c>
      <c r="L43" s="24">
        <f t="shared" si="9"/>
        <v>2940.6</v>
      </c>
      <c r="M43" s="24">
        <f t="shared" si="10"/>
        <v>3042</v>
      </c>
    </row>
    <row r="44" ht="20.4" spans="1:13">
      <c r="A44" s="19"/>
      <c r="B44" s="18" t="s">
        <v>61</v>
      </c>
      <c r="C44" s="38" t="s">
        <v>145</v>
      </c>
      <c r="D44" s="25" t="s">
        <v>146</v>
      </c>
      <c r="E44" s="27"/>
      <c r="F44" s="27"/>
      <c r="G44" s="26" t="s">
        <v>35</v>
      </c>
      <c r="H44" s="27"/>
      <c r="I44" s="28"/>
      <c r="J44" s="24">
        <f t="shared" ref="J44:M44" si="12">J43*0.3</f>
        <v>790.92</v>
      </c>
      <c r="K44" s="24">
        <f t="shared" si="12"/>
        <v>882.18</v>
      </c>
      <c r="L44" s="24">
        <f t="shared" si="12"/>
        <v>882.18</v>
      </c>
      <c r="M44" s="24">
        <f t="shared" si="12"/>
        <v>912.6</v>
      </c>
    </row>
    <row r="45" ht="62.4" spans="1:13">
      <c r="A45" s="30">
        <v>22</v>
      </c>
      <c r="B45" s="18" t="s">
        <v>61</v>
      </c>
      <c r="C45" s="38" t="s">
        <v>147</v>
      </c>
      <c r="D45" s="25" t="s">
        <v>148</v>
      </c>
      <c r="E45" s="25" t="s">
        <v>149</v>
      </c>
      <c r="F45" s="25" t="s">
        <v>150</v>
      </c>
      <c r="G45" s="26" t="s">
        <v>35</v>
      </c>
      <c r="H45" s="27"/>
      <c r="I45" s="28">
        <v>2554</v>
      </c>
      <c r="J45" s="24">
        <f t="shared" si="7"/>
        <v>1992.12</v>
      </c>
      <c r="K45" s="24">
        <f t="shared" si="8"/>
        <v>2221.98</v>
      </c>
      <c r="L45" s="24">
        <f t="shared" si="9"/>
        <v>2221.98</v>
      </c>
      <c r="M45" s="24">
        <f t="shared" si="10"/>
        <v>2298.6</v>
      </c>
    </row>
    <row r="46" ht="20.4" spans="1:13">
      <c r="A46" s="19"/>
      <c r="B46" s="18" t="s">
        <v>61</v>
      </c>
      <c r="C46" s="38" t="s">
        <v>151</v>
      </c>
      <c r="D46" s="25" t="s">
        <v>152</v>
      </c>
      <c r="E46" s="27"/>
      <c r="F46" s="27"/>
      <c r="G46" s="26" t="s">
        <v>35</v>
      </c>
      <c r="H46" s="27"/>
      <c r="I46" s="28"/>
      <c r="J46" s="24">
        <f t="shared" ref="J46:M46" si="13">J45*0.3</f>
        <v>597.636</v>
      </c>
      <c r="K46" s="24">
        <f t="shared" si="13"/>
        <v>666.594</v>
      </c>
      <c r="L46" s="24">
        <f t="shared" si="13"/>
        <v>666.594</v>
      </c>
      <c r="M46" s="24">
        <f t="shared" si="13"/>
        <v>689.58</v>
      </c>
    </row>
    <row r="47" ht="62.4" spans="1:13">
      <c r="A47" s="30">
        <v>23</v>
      </c>
      <c r="B47" s="18" t="s">
        <v>61</v>
      </c>
      <c r="C47" s="38" t="s">
        <v>153</v>
      </c>
      <c r="D47" s="25" t="s">
        <v>154</v>
      </c>
      <c r="E47" s="25" t="s">
        <v>155</v>
      </c>
      <c r="F47" s="25" t="s">
        <v>156</v>
      </c>
      <c r="G47" s="26" t="s">
        <v>35</v>
      </c>
      <c r="H47" s="25" t="s">
        <v>157</v>
      </c>
      <c r="I47" s="28">
        <v>5131</v>
      </c>
      <c r="J47" s="24">
        <f t="shared" si="7"/>
        <v>4002.18</v>
      </c>
      <c r="K47" s="24">
        <f t="shared" si="8"/>
        <v>4463.97</v>
      </c>
      <c r="L47" s="24">
        <f t="shared" si="9"/>
        <v>4463.97</v>
      </c>
      <c r="M47" s="24">
        <f t="shared" si="10"/>
        <v>4617.9</v>
      </c>
    </row>
    <row r="48" ht="62.4" spans="1:13">
      <c r="A48" s="31"/>
      <c r="B48" s="18" t="s">
        <v>61</v>
      </c>
      <c r="C48" s="38" t="s">
        <v>158</v>
      </c>
      <c r="D48" s="25" t="s">
        <v>159</v>
      </c>
      <c r="E48" s="27"/>
      <c r="F48" s="27"/>
      <c r="G48" s="26" t="s">
        <v>35</v>
      </c>
      <c r="H48" s="25" t="s">
        <v>157</v>
      </c>
      <c r="I48" s="28">
        <v>2241</v>
      </c>
      <c r="J48" s="24">
        <f t="shared" si="7"/>
        <v>1747.98</v>
      </c>
      <c r="K48" s="24">
        <f t="shared" si="8"/>
        <v>1949.67</v>
      </c>
      <c r="L48" s="24">
        <f t="shared" si="9"/>
        <v>1949.67</v>
      </c>
      <c r="M48" s="24">
        <f t="shared" si="10"/>
        <v>2016.9</v>
      </c>
    </row>
    <row r="49" ht="20.4" spans="1:13">
      <c r="A49" s="19"/>
      <c r="B49" s="18" t="s">
        <v>61</v>
      </c>
      <c r="C49" s="38" t="s">
        <v>160</v>
      </c>
      <c r="D49" s="25" t="s">
        <v>161</v>
      </c>
      <c r="E49" s="27"/>
      <c r="F49" s="27"/>
      <c r="G49" s="26" t="s">
        <v>35</v>
      </c>
      <c r="H49" s="27"/>
      <c r="I49" s="28"/>
      <c r="J49" s="24">
        <f>J47*0.3</f>
        <v>1200.654</v>
      </c>
      <c r="K49" s="24">
        <f>K47*0.3</f>
        <v>1339.191</v>
      </c>
      <c r="L49" s="24">
        <f>L47*0.3</f>
        <v>1339.191</v>
      </c>
      <c r="M49" s="24">
        <f>M47*0.3</f>
        <v>1385.37</v>
      </c>
    </row>
    <row r="50" ht="62.4" spans="1:13">
      <c r="A50" s="30">
        <v>24</v>
      </c>
      <c r="B50" s="18" t="s">
        <v>61</v>
      </c>
      <c r="C50" s="38" t="s">
        <v>162</v>
      </c>
      <c r="D50" s="25" t="s">
        <v>163</v>
      </c>
      <c r="E50" s="25" t="s">
        <v>164</v>
      </c>
      <c r="F50" s="25" t="s">
        <v>165</v>
      </c>
      <c r="G50" s="26" t="s">
        <v>35</v>
      </c>
      <c r="H50" s="27"/>
      <c r="I50" s="28">
        <v>4030</v>
      </c>
      <c r="J50" s="24">
        <f t="shared" si="7"/>
        <v>3143.4</v>
      </c>
      <c r="K50" s="24">
        <f t="shared" si="8"/>
        <v>3506.1</v>
      </c>
      <c r="L50" s="24">
        <f t="shared" si="9"/>
        <v>3506.1</v>
      </c>
      <c r="M50" s="24">
        <f t="shared" si="10"/>
        <v>3627</v>
      </c>
    </row>
    <row r="51" ht="20.4" spans="1:13">
      <c r="A51" s="19"/>
      <c r="B51" s="18" t="s">
        <v>61</v>
      </c>
      <c r="C51" s="38" t="s">
        <v>166</v>
      </c>
      <c r="D51" s="25" t="s">
        <v>167</v>
      </c>
      <c r="E51" s="27"/>
      <c r="F51" s="27"/>
      <c r="G51" s="26" t="s">
        <v>35</v>
      </c>
      <c r="H51" s="27"/>
      <c r="I51" s="28"/>
      <c r="J51" s="24">
        <f t="shared" ref="J51:M51" si="14">J50*0.3</f>
        <v>943.02</v>
      </c>
      <c r="K51" s="24">
        <f t="shared" si="14"/>
        <v>1051.83</v>
      </c>
      <c r="L51" s="24">
        <f t="shared" si="14"/>
        <v>1051.83</v>
      </c>
      <c r="M51" s="24">
        <f t="shared" si="14"/>
        <v>1088.1</v>
      </c>
    </row>
    <row r="52" ht="62.4" spans="1:13">
      <c r="A52" s="30">
        <v>25</v>
      </c>
      <c r="B52" s="18" t="s">
        <v>61</v>
      </c>
      <c r="C52" s="38" t="s">
        <v>168</v>
      </c>
      <c r="D52" s="25" t="s">
        <v>169</v>
      </c>
      <c r="E52" s="25" t="s">
        <v>170</v>
      </c>
      <c r="F52" s="25" t="s">
        <v>171</v>
      </c>
      <c r="G52" s="26" t="s">
        <v>35</v>
      </c>
      <c r="H52" s="27"/>
      <c r="I52" s="28">
        <v>3760</v>
      </c>
      <c r="J52" s="24">
        <f t="shared" si="7"/>
        <v>2932.8</v>
      </c>
      <c r="K52" s="24">
        <f t="shared" si="8"/>
        <v>3271.2</v>
      </c>
      <c r="L52" s="24">
        <f t="shared" si="9"/>
        <v>3271.2</v>
      </c>
      <c r="M52" s="24">
        <f t="shared" si="10"/>
        <v>3384</v>
      </c>
    </row>
    <row r="53" ht="31.2" spans="1:13">
      <c r="A53" s="31"/>
      <c r="B53" s="18" t="s">
        <v>61</v>
      </c>
      <c r="C53" s="38" t="s">
        <v>172</v>
      </c>
      <c r="D53" s="25" t="s">
        <v>173</v>
      </c>
      <c r="E53" s="27"/>
      <c r="F53" s="27"/>
      <c r="G53" s="26" t="s">
        <v>35</v>
      </c>
      <c r="H53" s="27"/>
      <c r="I53" s="28">
        <v>389</v>
      </c>
      <c r="J53" s="24">
        <f t="shared" si="7"/>
        <v>303.42</v>
      </c>
      <c r="K53" s="24">
        <f t="shared" si="8"/>
        <v>338.43</v>
      </c>
      <c r="L53" s="24">
        <f t="shared" si="9"/>
        <v>338.43</v>
      </c>
      <c r="M53" s="24">
        <f t="shared" si="10"/>
        <v>350.1</v>
      </c>
    </row>
    <row r="54" ht="31.2" spans="1:13">
      <c r="A54" s="19"/>
      <c r="B54" s="18" t="s">
        <v>61</v>
      </c>
      <c r="C54" s="38" t="s">
        <v>174</v>
      </c>
      <c r="D54" s="25" t="s">
        <v>175</v>
      </c>
      <c r="E54" s="27"/>
      <c r="F54" s="27"/>
      <c r="G54" s="26" t="s">
        <v>35</v>
      </c>
      <c r="H54" s="27"/>
      <c r="I54" s="28"/>
      <c r="J54" s="24">
        <f>J52*0.3</f>
        <v>879.84</v>
      </c>
      <c r="K54" s="24">
        <f>K52*0.3</f>
        <v>981.36</v>
      </c>
      <c r="L54" s="24">
        <f>L52*0.3</f>
        <v>981.36</v>
      </c>
      <c r="M54" s="24">
        <f>M52*0.3</f>
        <v>1015.2</v>
      </c>
    </row>
    <row r="55" ht="62.4" spans="1:13">
      <c r="A55" s="30">
        <v>26</v>
      </c>
      <c r="B55" s="18" t="s">
        <v>61</v>
      </c>
      <c r="C55" s="38" t="s">
        <v>176</v>
      </c>
      <c r="D55" s="25" t="s">
        <v>177</v>
      </c>
      <c r="E55" s="25" t="s">
        <v>178</v>
      </c>
      <c r="F55" s="25" t="s">
        <v>179</v>
      </c>
      <c r="G55" s="26" t="s">
        <v>35</v>
      </c>
      <c r="H55" s="27"/>
      <c r="I55" s="28">
        <v>3760</v>
      </c>
      <c r="J55" s="24">
        <f t="shared" si="7"/>
        <v>2932.8</v>
      </c>
      <c r="K55" s="24">
        <f t="shared" si="8"/>
        <v>3271.2</v>
      </c>
      <c r="L55" s="24">
        <f t="shared" si="9"/>
        <v>3271.2</v>
      </c>
      <c r="M55" s="24">
        <f t="shared" si="10"/>
        <v>3384</v>
      </c>
    </row>
    <row r="56" ht="31.2" spans="1:13">
      <c r="A56" s="31"/>
      <c r="B56" s="18" t="s">
        <v>61</v>
      </c>
      <c r="C56" s="38" t="s">
        <v>180</v>
      </c>
      <c r="D56" s="25" t="s">
        <v>181</v>
      </c>
      <c r="E56" s="27"/>
      <c r="F56" s="27"/>
      <c r="G56" s="26" t="s">
        <v>35</v>
      </c>
      <c r="H56" s="27"/>
      <c r="I56" s="28">
        <v>389</v>
      </c>
      <c r="J56" s="24">
        <f t="shared" si="7"/>
        <v>303.42</v>
      </c>
      <c r="K56" s="24">
        <f t="shared" si="8"/>
        <v>338.43</v>
      </c>
      <c r="L56" s="24">
        <f t="shared" si="9"/>
        <v>338.43</v>
      </c>
      <c r="M56" s="24">
        <f t="shared" si="10"/>
        <v>350.1</v>
      </c>
    </row>
    <row r="57" ht="20.4" spans="1:13">
      <c r="A57" s="19"/>
      <c r="B57" s="18" t="s">
        <v>61</v>
      </c>
      <c r="C57" s="38" t="s">
        <v>182</v>
      </c>
      <c r="D57" s="25" t="s">
        <v>183</v>
      </c>
      <c r="E57" s="27"/>
      <c r="F57" s="27"/>
      <c r="G57" s="26" t="s">
        <v>35</v>
      </c>
      <c r="H57" s="27"/>
      <c r="I57" s="28"/>
      <c r="J57" s="24">
        <f>J55*0.3</f>
        <v>879.84</v>
      </c>
      <c r="K57" s="24">
        <f>K55*0.3</f>
        <v>981.36</v>
      </c>
      <c r="L57" s="24">
        <f>L55*0.3</f>
        <v>981.36</v>
      </c>
      <c r="M57" s="24">
        <f>M55*0.3</f>
        <v>1015.2</v>
      </c>
    </row>
    <row r="58" ht="62.4" spans="1:13">
      <c r="A58" s="30">
        <v>27</v>
      </c>
      <c r="B58" s="18" t="s">
        <v>61</v>
      </c>
      <c r="C58" s="38" t="s">
        <v>184</v>
      </c>
      <c r="D58" s="25" t="s">
        <v>185</v>
      </c>
      <c r="E58" s="25" t="s">
        <v>186</v>
      </c>
      <c r="F58" s="25" t="s">
        <v>187</v>
      </c>
      <c r="G58" s="26" t="s">
        <v>25</v>
      </c>
      <c r="H58" s="27"/>
      <c r="I58" s="28">
        <v>5070</v>
      </c>
      <c r="J58" s="24">
        <f t="shared" si="7"/>
        <v>3954.6</v>
      </c>
      <c r="K58" s="24">
        <f t="shared" si="8"/>
        <v>4410.9</v>
      </c>
      <c r="L58" s="24">
        <f t="shared" si="9"/>
        <v>4410.9</v>
      </c>
      <c r="M58" s="24">
        <f t="shared" si="10"/>
        <v>4563</v>
      </c>
    </row>
    <row r="59" ht="20.4" spans="1:13">
      <c r="A59" s="31"/>
      <c r="B59" s="18" t="s">
        <v>61</v>
      </c>
      <c r="C59" s="38" t="s">
        <v>188</v>
      </c>
      <c r="D59" s="25" t="s">
        <v>189</v>
      </c>
      <c r="E59" s="27"/>
      <c r="F59" s="27"/>
      <c r="G59" s="26" t="s">
        <v>25</v>
      </c>
      <c r="H59" s="27"/>
      <c r="I59" s="28"/>
      <c r="J59" s="24">
        <f>J58*0.3</f>
        <v>1186.38</v>
      </c>
      <c r="K59" s="24">
        <f>K58*0.3</f>
        <v>1323.27</v>
      </c>
      <c r="L59" s="24">
        <f>L58*0.3</f>
        <v>1323.27</v>
      </c>
      <c r="M59" s="24">
        <f>M58*0.3</f>
        <v>1368.9</v>
      </c>
    </row>
    <row r="60" ht="31.2" spans="1:13">
      <c r="A60" s="19"/>
      <c r="B60" s="18" t="s">
        <v>61</v>
      </c>
      <c r="C60" s="38" t="s">
        <v>190</v>
      </c>
      <c r="D60" s="25" t="s">
        <v>191</v>
      </c>
      <c r="E60" s="27"/>
      <c r="F60" s="27"/>
      <c r="G60" s="26" t="s">
        <v>25</v>
      </c>
      <c r="H60" s="27"/>
      <c r="I60" s="28">
        <v>5070</v>
      </c>
      <c r="J60" s="24">
        <f t="shared" si="7"/>
        <v>3954.6</v>
      </c>
      <c r="K60" s="24">
        <f t="shared" si="8"/>
        <v>4410.9</v>
      </c>
      <c r="L60" s="24">
        <f t="shared" si="9"/>
        <v>4410.9</v>
      </c>
      <c r="M60" s="24">
        <f t="shared" si="10"/>
        <v>4563</v>
      </c>
    </row>
    <row r="61" ht="62.4" spans="1:13">
      <c r="A61" s="30">
        <v>28</v>
      </c>
      <c r="B61" s="18" t="s">
        <v>61</v>
      </c>
      <c r="C61" s="38" t="s">
        <v>192</v>
      </c>
      <c r="D61" s="25" t="s">
        <v>193</v>
      </c>
      <c r="E61" s="25" t="s">
        <v>194</v>
      </c>
      <c r="F61" s="25" t="s">
        <v>195</v>
      </c>
      <c r="G61" s="26" t="s">
        <v>25</v>
      </c>
      <c r="H61" s="27"/>
      <c r="I61" s="28">
        <v>3140</v>
      </c>
      <c r="J61" s="24">
        <f t="shared" si="7"/>
        <v>2449.2</v>
      </c>
      <c r="K61" s="24">
        <f t="shared" si="8"/>
        <v>2731.8</v>
      </c>
      <c r="L61" s="24">
        <f t="shared" si="9"/>
        <v>2731.8</v>
      </c>
      <c r="M61" s="24">
        <f t="shared" si="10"/>
        <v>2826</v>
      </c>
    </row>
    <row r="62" ht="31.2" spans="1:13">
      <c r="A62" s="19"/>
      <c r="B62" s="18" t="s">
        <v>61</v>
      </c>
      <c r="C62" s="38" t="s">
        <v>196</v>
      </c>
      <c r="D62" s="25" t="s">
        <v>197</v>
      </c>
      <c r="E62" s="27"/>
      <c r="F62" s="27"/>
      <c r="G62" s="26" t="s">
        <v>25</v>
      </c>
      <c r="H62" s="27"/>
      <c r="I62" s="28"/>
      <c r="J62" s="24">
        <f>J61*0.3</f>
        <v>734.76</v>
      </c>
      <c r="K62" s="24">
        <f>K61*0.3</f>
        <v>819.54</v>
      </c>
      <c r="L62" s="24">
        <f>L61*0.3</f>
        <v>819.54</v>
      </c>
      <c r="M62" s="24">
        <f>M61*0.3</f>
        <v>847.8</v>
      </c>
    </row>
    <row r="63" ht="62.4" spans="1:13">
      <c r="A63" s="30">
        <v>29</v>
      </c>
      <c r="B63" s="18" t="s">
        <v>61</v>
      </c>
      <c r="C63" s="38" t="s">
        <v>198</v>
      </c>
      <c r="D63" s="25" t="s">
        <v>199</v>
      </c>
      <c r="E63" s="25" t="s">
        <v>200</v>
      </c>
      <c r="F63" s="25" t="s">
        <v>201</v>
      </c>
      <c r="G63" s="26" t="s">
        <v>25</v>
      </c>
      <c r="H63" s="27"/>
      <c r="I63" s="28">
        <v>4833</v>
      </c>
      <c r="J63" s="24">
        <f t="shared" si="7"/>
        <v>3769.74</v>
      </c>
      <c r="K63" s="24">
        <f t="shared" si="8"/>
        <v>4204.71</v>
      </c>
      <c r="L63" s="24">
        <f t="shared" si="9"/>
        <v>4204.71</v>
      </c>
      <c r="M63" s="24">
        <f t="shared" si="10"/>
        <v>4349.7</v>
      </c>
    </row>
    <row r="64" ht="31.2" spans="1:13">
      <c r="A64" s="19"/>
      <c r="B64" s="18" t="s">
        <v>61</v>
      </c>
      <c r="C64" s="38" t="s">
        <v>202</v>
      </c>
      <c r="D64" s="25" t="s">
        <v>203</v>
      </c>
      <c r="E64" s="27"/>
      <c r="F64" s="27"/>
      <c r="G64" s="26" t="s">
        <v>25</v>
      </c>
      <c r="H64" s="27"/>
      <c r="I64" s="28"/>
      <c r="J64" s="24">
        <f t="shared" ref="J64:M64" si="15">J63*0.3</f>
        <v>1130.922</v>
      </c>
      <c r="K64" s="24">
        <f t="shared" si="15"/>
        <v>1261.413</v>
      </c>
      <c r="L64" s="24">
        <f t="shared" si="15"/>
        <v>1261.413</v>
      </c>
      <c r="M64" s="24">
        <f t="shared" si="15"/>
        <v>1304.91</v>
      </c>
    </row>
    <row r="65" ht="62.4" spans="1:13">
      <c r="A65" s="30">
        <v>30</v>
      </c>
      <c r="B65" s="18" t="s">
        <v>61</v>
      </c>
      <c r="C65" s="38" t="s">
        <v>204</v>
      </c>
      <c r="D65" s="25" t="s">
        <v>205</v>
      </c>
      <c r="E65" s="25" t="s">
        <v>206</v>
      </c>
      <c r="F65" s="25" t="s">
        <v>207</v>
      </c>
      <c r="G65" s="26" t="s">
        <v>25</v>
      </c>
      <c r="H65" s="27"/>
      <c r="I65" s="28">
        <v>1117</v>
      </c>
      <c r="J65" s="24">
        <f t="shared" si="7"/>
        <v>871.26</v>
      </c>
      <c r="K65" s="24">
        <f t="shared" si="8"/>
        <v>971.79</v>
      </c>
      <c r="L65" s="24">
        <f t="shared" si="9"/>
        <v>971.79</v>
      </c>
      <c r="M65" s="24">
        <f t="shared" si="10"/>
        <v>1005.3</v>
      </c>
    </row>
    <row r="66" ht="31.2" spans="1:13">
      <c r="A66" s="19"/>
      <c r="B66" s="18" t="s">
        <v>61</v>
      </c>
      <c r="C66" s="38" t="s">
        <v>208</v>
      </c>
      <c r="D66" s="25" t="s">
        <v>209</v>
      </c>
      <c r="E66" s="27"/>
      <c r="F66" s="27"/>
      <c r="G66" s="26" t="s">
        <v>25</v>
      </c>
      <c r="H66" s="27"/>
      <c r="I66" s="28"/>
      <c r="J66" s="24">
        <f t="shared" ref="J66:M66" si="16">J65*0.3</f>
        <v>261.378</v>
      </c>
      <c r="K66" s="24">
        <f t="shared" si="16"/>
        <v>291.537</v>
      </c>
      <c r="L66" s="24">
        <f t="shared" si="16"/>
        <v>291.537</v>
      </c>
      <c r="M66" s="24">
        <f t="shared" si="16"/>
        <v>301.59</v>
      </c>
    </row>
    <row r="67" ht="46.8" spans="1:13">
      <c r="A67" s="30">
        <v>31</v>
      </c>
      <c r="B67" s="18" t="s">
        <v>61</v>
      </c>
      <c r="C67" s="38" t="s">
        <v>210</v>
      </c>
      <c r="D67" s="25" t="s">
        <v>211</v>
      </c>
      <c r="E67" s="25" t="s">
        <v>212</v>
      </c>
      <c r="F67" s="25" t="s">
        <v>213</v>
      </c>
      <c r="G67" s="26" t="s">
        <v>25</v>
      </c>
      <c r="H67" s="27"/>
      <c r="I67" s="28">
        <v>1005</v>
      </c>
      <c r="J67" s="24">
        <f t="shared" si="7"/>
        <v>783.9</v>
      </c>
      <c r="K67" s="24">
        <f t="shared" si="8"/>
        <v>874.35</v>
      </c>
      <c r="L67" s="24">
        <f t="shared" si="9"/>
        <v>874.35</v>
      </c>
      <c r="M67" s="24">
        <f t="shared" si="10"/>
        <v>904.5</v>
      </c>
    </row>
    <row r="68" ht="31.2" spans="1:13">
      <c r="A68" s="19"/>
      <c r="B68" s="18" t="s">
        <v>61</v>
      </c>
      <c r="C68" s="38" t="s">
        <v>214</v>
      </c>
      <c r="D68" s="25" t="s">
        <v>215</v>
      </c>
      <c r="E68" s="27"/>
      <c r="F68" s="27"/>
      <c r="G68" s="26" t="s">
        <v>25</v>
      </c>
      <c r="H68" s="27"/>
      <c r="I68" s="28"/>
      <c r="J68" s="24">
        <f t="shared" ref="J68:M68" si="17">J67*0.3</f>
        <v>235.17</v>
      </c>
      <c r="K68" s="24">
        <f t="shared" si="17"/>
        <v>262.305</v>
      </c>
      <c r="L68" s="24">
        <f t="shared" si="17"/>
        <v>262.305</v>
      </c>
      <c r="M68" s="24">
        <f t="shared" si="17"/>
        <v>271.35</v>
      </c>
    </row>
    <row r="69" ht="62.4" spans="1:13">
      <c r="A69" s="30">
        <v>32</v>
      </c>
      <c r="B69" s="18" t="s">
        <v>61</v>
      </c>
      <c r="C69" s="38" t="s">
        <v>216</v>
      </c>
      <c r="D69" s="25" t="s">
        <v>217</v>
      </c>
      <c r="E69" s="25" t="s">
        <v>218</v>
      </c>
      <c r="F69" s="25" t="s">
        <v>219</v>
      </c>
      <c r="G69" s="26" t="s">
        <v>25</v>
      </c>
      <c r="H69" s="27"/>
      <c r="I69" s="28">
        <v>2535</v>
      </c>
      <c r="J69" s="24">
        <f t="shared" si="7"/>
        <v>1977.3</v>
      </c>
      <c r="K69" s="24">
        <f t="shared" si="8"/>
        <v>2205.45</v>
      </c>
      <c r="L69" s="24">
        <f t="shared" si="9"/>
        <v>2205.45</v>
      </c>
      <c r="M69" s="24">
        <f t="shared" si="10"/>
        <v>2281.5</v>
      </c>
    </row>
    <row r="70" ht="31.2" spans="1:13">
      <c r="A70" s="19"/>
      <c r="B70" s="18" t="s">
        <v>61</v>
      </c>
      <c r="C70" s="38" t="s">
        <v>220</v>
      </c>
      <c r="D70" s="25" t="s">
        <v>221</v>
      </c>
      <c r="E70" s="27"/>
      <c r="F70" s="27"/>
      <c r="G70" s="26" t="s">
        <v>25</v>
      </c>
      <c r="H70" s="27"/>
      <c r="I70" s="28"/>
      <c r="J70" s="24">
        <f t="shared" ref="J70:M70" si="18">J69*0.3</f>
        <v>593.19</v>
      </c>
      <c r="K70" s="24">
        <f t="shared" si="18"/>
        <v>661.635</v>
      </c>
      <c r="L70" s="24">
        <f t="shared" si="18"/>
        <v>661.635</v>
      </c>
      <c r="M70" s="24">
        <f t="shared" si="18"/>
        <v>684.45</v>
      </c>
    </row>
    <row r="71" ht="46.8" spans="1:13">
      <c r="A71" s="30">
        <v>33</v>
      </c>
      <c r="B71" s="18" t="s">
        <v>61</v>
      </c>
      <c r="C71" s="38" t="s">
        <v>222</v>
      </c>
      <c r="D71" s="25" t="s">
        <v>223</v>
      </c>
      <c r="E71" s="25" t="s">
        <v>224</v>
      </c>
      <c r="F71" s="25" t="s">
        <v>225</v>
      </c>
      <c r="G71" s="26" t="s">
        <v>25</v>
      </c>
      <c r="H71" s="27"/>
      <c r="I71" s="28">
        <v>52</v>
      </c>
      <c r="J71" s="24">
        <f t="shared" si="7"/>
        <v>40.56</v>
      </c>
      <c r="K71" s="24">
        <f t="shared" si="8"/>
        <v>45.24</v>
      </c>
      <c r="L71" s="24">
        <f t="shared" si="9"/>
        <v>45.24</v>
      </c>
      <c r="M71" s="24">
        <f t="shared" si="10"/>
        <v>46.8</v>
      </c>
    </row>
    <row r="72" ht="20.4" spans="1:13">
      <c r="A72" s="19"/>
      <c r="B72" s="18" t="s">
        <v>61</v>
      </c>
      <c r="C72" s="38" t="s">
        <v>226</v>
      </c>
      <c r="D72" s="25" t="s">
        <v>227</v>
      </c>
      <c r="E72" s="27"/>
      <c r="F72" s="27"/>
      <c r="G72" s="26" t="s">
        <v>25</v>
      </c>
      <c r="H72" s="27"/>
      <c r="I72" s="28"/>
      <c r="J72" s="24">
        <f t="shared" ref="J72:M72" si="19">J71*0.3</f>
        <v>12.168</v>
      </c>
      <c r="K72" s="24">
        <f t="shared" si="19"/>
        <v>13.572</v>
      </c>
      <c r="L72" s="24">
        <f t="shared" si="19"/>
        <v>13.572</v>
      </c>
      <c r="M72" s="24">
        <f t="shared" si="19"/>
        <v>14.04</v>
      </c>
    </row>
    <row r="73" ht="62.4" spans="1:13">
      <c r="A73" s="30">
        <v>34</v>
      </c>
      <c r="B73" s="18" t="s">
        <v>61</v>
      </c>
      <c r="C73" s="38" t="s">
        <v>228</v>
      </c>
      <c r="D73" s="25" t="s">
        <v>229</v>
      </c>
      <c r="E73" s="25" t="s">
        <v>230</v>
      </c>
      <c r="F73" s="25" t="s">
        <v>231</v>
      </c>
      <c r="G73" s="26" t="s">
        <v>25</v>
      </c>
      <c r="H73" s="27"/>
      <c r="I73" s="28">
        <v>2535</v>
      </c>
      <c r="J73" s="24">
        <f t="shared" ref="J72:J103" si="20">I73*0.78</f>
        <v>1977.3</v>
      </c>
      <c r="K73" s="24">
        <f t="shared" ref="K72:K103" si="21">I73*0.87</f>
        <v>2205.45</v>
      </c>
      <c r="L73" s="24">
        <f t="shared" ref="L72:L103" si="22">I73*0.87</f>
        <v>2205.45</v>
      </c>
      <c r="M73" s="24">
        <f t="shared" ref="M72:M103" si="23">I73*0.9</f>
        <v>2281.5</v>
      </c>
    </row>
    <row r="74" ht="20.4" spans="1:13">
      <c r="A74" s="19"/>
      <c r="B74" s="18" t="s">
        <v>61</v>
      </c>
      <c r="C74" s="38" t="s">
        <v>232</v>
      </c>
      <c r="D74" s="25" t="s">
        <v>233</v>
      </c>
      <c r="E74" s="27"/>
      <c r="F74" s="27"/>
      <c r="G74" s="26" t="s">
        <v>25</v>
      </c>
      <c r="H74" s="27"/>
      <c r="I74" s="28"/>
      <c r="J74" s="24">
        <f t="shared" ref="J74:M74" si="24">J73*0.3</f>
        <v>593.19</v>
      </c>
      <c r="K74" s="24">
        <f t="shared" si="24"/>
        <v>661.635</v>
      </c>
      <c r="L74" s="24">
        <f t="shared" si="24"/>
        <v>661.635</v>
      </c>
      <c r="M74" s="24">
        <f t="shared" si="24"/>
        <v>684.45</v>
      </c>
    </row>
    <row r="75" ht="62.4" spans="1:13">
      <c r="A75" s="30">
        <v>35</v>
      </c>
      <c r="B75" s="18" t="s">
        <v>61</v>
      </c>
      <c r="C75" s="38" t="s">
        <v>234</v>
      </c>
      <c r="D75" s="25" t="s">
        <v>235</v>
      </c>
      <c r="E75" s="25" t="s">
        <v>236</v>
      </c>
      <c r="F75" s="25" t="s">
        <v>237</v>
      </c>
      <c r="G75" s="26" t="s">
        <v>25</v>
      </c>
      <c r="H75" s="27"/>
      <c r="I75" s="28">
        <v>3185</v>
      </c>
      <c r="J75" s="24">
        <f t="shared" si="20"/>
        <v>2484.3</v>
      </c>
      <c r="K75" s="24">
        <f t="shared" si="21"/>
        <v>2770.95</v>
      </c>
      <c r="L75" s="24">
        <f t="shared" si="22"/>
        <v>2770.95</v>
      </c>
      <c r="M75" s="24">
        <f t="shared" si="23"/>
        <v>2866.5</v>
      </c>
    </row>
    <row r="76" ht="20.4" spans="1:13">
      <c r="A76" s="19"/>
      <c r="B76" s="18" t="s">
        <v>61</v>
      </c>
      <c r="C76" s="38" t="s">
        <v>238</v>
      </c>
      <c r="D76" s="25" t="s">
        <v>239</v>
      </c>
      <c r="E76" s="27"/>
      <c r="F76" s="27"/>
      <c r="G76" s="26" t="s">
        <v>25</v>
      </c>
      <c r="H76" s="27"/>
      <c r="I76" s="28"/>
      <c r="J76" s="24">
        <f t="shared" ref="J76:M76" si="25">J75*0.3</f>
        <v>745.29</v>
      </c>
      <c r="K76" s="24">
        <f t="shared" si="25"/>
        <v>831.285</v>
      </c>
      <c r="L76" s="24">
        <f t="shared" si="25"/>
        <v>831.285</v>
      </c>
      <c r="M76" s="24">
        <f t="shared" si="25"/>
        <v>859.95</v>
      </c>
    </row>
    <row r="77" ht="62.4" spans="1:13">
      <c r="A77" s="18">
        <v>36</v>
      </c>
      <c r="B77" s="18" t="s">
        <v>61</v>
      </c>
      <c r="C77" s="38" t="s">
        <v>240</v>
      </c>
      <c r="D77" s="25" t="s">
        <v>241</v>
      </c>
      <c r="E77" s="25" t="s">
        <v>242</v>
      </c>
      <c r="F77" s="25" t="s">
        <v>243</v>
      </c>
      <c r="G77" s="26" t="s">
        <v>25</v>
      </c>
      <c r="H77" s="27"/>
      <c r="I77" s="28">
        <v>3493</v>
      </c>
      <c r="J77" s="24">
        <f t="shared" si="20"/>
        <v>2724.54</v>
      </c>
      <c r="K77" s="24">
        <f t="shared" si="21"/>
        <v>3038.91</v>
      </c>
      <c r="L77" s="24">
        <f t="shared" si="22"/>
        <v>3038.91</v>
      </c>
      <c r="M77" s="24">
        <f t="shared" si="23"/>
        <v>3143.7</v>
      </c>
    </row>
    <row r="78" ht="31.2" spans="1:13">
      <c r="A78" s="18"/>
      <c r="B78" s="18" t="s">
        <v>61</v>
      </c>
      <c r="C78" s="38" t="s">
        <v>244</v>
      </c>
      <c r="D78" s="25" t="s">
        <v>245</v>
      </c>
      <c r="E78" s="27"/>
      <c r="F78" s="27"/>
      <c r="G78" s="26" t="s">
        <v>25</v>
      </c>
      <c r="H78" s="27"/>
      <c r="I78" s="28"/>
      <c r="J78" s="24">
        <f>J77*0.3</f>
        <v>817.362</v>
      </c>
      <c r="K78" s="24">
        <f>K77*0.3</f>
        <v>911.673</v>
      </c>
      <c r="L78" s="24">
        <f>L77*0.3</f>
        <v>911.673</v>
      </c>
      <c r="M78" s="24">
        <f>M77*0.3</f>
        <v>943.11</v>
      </c>
    </row>
    <row r="79" ht="31.2" spans="1:13">
      <c r="A79" s="18"/>
      <c r="B79" s="18" t="s">
        <v>61</v>
      </c>
      <c r="C79" s="38" t="s">
        <v>246</v>
      </c>
      <c r="D79" s="25" t="s">
        <v>247</v>
      </c>
      <c r="E79" s="27"/>
      <c r="F79" s="27"/>
      <c r="G79" s="26" t="s">
        <v>25</v>
      </c>
      <c r="H79" s="32"/>
      <c r="I79" s="28">
        <v>803</v>
      </c>
      <c r="J79" s="24">
        <f t="shared" si="20"/>
        <v>626.34</v>
      </c>
      <c r="K79" s="24">
        <f t="shared" si="21"/>
        <v>698.61</v>
      </c>
      <c r="L79" s="24">
        <f t="shared" si="22"/>
        <v>698.61</v>
      </c>
      <c r="M79" s="24">
        <f t="shared" si="23"/>
        <v>722.7</v>
      </c>
    </row>
    <row r="80" ht="62.4" spans="1:13">
      <c r="A80" s="30">
        <v>37</v>
      </c>
      <c r="B80" s="18" t="s">
        <v>61</v>
      </c>
      <c r="C80" s="38" t="s">
        <v>248</v>
      </c>
      <c r="D80" s="25" t="s">
        <v>249</v>
      </c>
      <c r="E80" s="25" t="s">
        <v>250</v>
      </c>
      <c r="F80" s="25" t="s">
        <v>243</v>
      </c>
      <c r="G80" s="26" t="s">
        <v>25</v>
      </c>
      <c r="H80" s="27"/>
      <c r="I80" s="28">
        <v>2759</v>
      </c>
      <c r="J80" s="24">
        <f t="shared" si="20"/>
        <v>2152.02</v>
      </c>
      <c r="K80" s="24">
        <f t="shared" si="21"/>
        <v>2400.33</v>
      </c>
      <c r="L80" s="24">
        <f t="shared" si="22"/>
        <v>2400.33</v>
      </c>
      <c r="M80" s="24">
        <f t="shared" si="23"/>
        <v>2483.1</v>
      </c>
    </row>
    <row r="81" ht="20.4" spans="1:13">
      <c r="A81" s="19"/>
      <c r="B81" s="18" t="s">
        <v>61</v>
      </c>
      <c r="C81" s="38" t="s">
        <v>251</v>
      </c>
      <c r="D81" s="25" t="s">
        <v>252</v>
      </c>
      <c r="E81" s="27"/>
      <c r="F81" s="27"/>
      <c r="G81" s="26" t="s">
        <v>25</v>
      </c>
      <c r="H81" s="27"/>
      <c r="I81" s="28"/>
      <c r="J81" s="24">
        <f t="shared" ref="J81:M81" si="26">J80*0.3</f>
        <v>645.606</v>
      </c>
      <c r="K81" s="24">
        <f t="shared" si="26"/>
        <v>720.099</v>
      </c>
      <c r="L81" s="24">
        <f t="shared" si="26"/>
        <v>720.099</v>
      </c>
      <c r="M81" s="24">
        <f t="shared" si="26"/>
        <v>744.93</v>
      </c>
    </row>
    <row r="82" ht="93.6" spans="1:13">
      <c r="A82" s="30">
        <v>38</v>
      </c>
      <c r="B82" s="18" t="s">
        <v>61</v>
      </c>
      <c r="C82" s="38" t="s">
        <v>253</v>
      </c>
      <c r="D82" s="25" t="s">
        <v>254</v>
      </c>
      <c r="E82" s="25" t="s">
        <v>255</v>
      </c>
      <c r="F82" s="25" t="s">
        <v>256</v>
      </c>
      <c r="G82" s="26" t="s">
        <v>25</v>
      </c>
      <c r="H82" s="25" t="s">
        <v>257</v>
      </c>
      <c r="I82" s="28">
        <v>7280</v>
      </c>
      <c r="J82" s="24">
        <f t="shared" si="20"/>
        <v>5678.4</v>
      </c>
      <c r="K82" s="24">
        <f t="shared" si="21"/>
        <v>6333.6</v>
      </c>
      <c r="L82" s="24">
        <f t="shared" si="22"/>
        <v>6333.6</v>
      </c>
      <c r="M82" s="24">
        <f t="shared" si="23"/>
        <v>6552</v>
      </c>
    </row>
    <row r="83" ht="31.2" spans="1:13">
      <c r="A83" s="31"/>
      <c r="B83" s="18" t="s">
        <v>61</v>
      </c>
      <c r="C83" s="38" t="s">
        <v>258</v>
      </c>
      <c r="D83" s="25" t="s">
        <v>259</v>
      </c>
      <c r="E83" s="27"/>
      <c r="F83" s="27"/>
      <c r="G83" s="26" t="s">
        <v>25</v>
      </c>
      <c r="H83" s="27"/>
      <c r="I83" s="28">
        <v>1456</v>
      </c>
      <c r="J83" s="24">
        <f t="shared" si="20"/>
        <v>1135.68</v>
      </c>
      <c r="K83" s="24">
        <f t="shared" si="21"/>
        <v>1266.72</v>
      </c>
      <c r="L83" s="24">
        <f t="shared" si="22"/>
        <v>1266.72</v>
      </c>
      <c r="M83" s="24">
        <f t="shared" si="23"/>
        <v>1310.4</v>
      </c>
    </row>
    <row r="84" ht="31.2" spans="1:13">
      <c r="A84" s="19"/>
      <c r="B84" s="18" t="s">
        <v>61</v>
      </c>
      <c r="C84" s="38" t="s">
        <v>260</v>
      </c>
      <c r="D84" s="25" t="s">
        <v>261</v>
      </c>
      <c r="E84" s="27"/>
      <c r="F84" s="27"/>
      <c r="G84" s="26" t="s">
        <v>25</v>
      </c>
      <c r="H84" s="27"/>
      <c r="I84" s="28"/>
      <c r="J84" s="24">
        <f>J82*0.3</f>
        <v>1703.52</v>
      </c>
      <c r="K84" s="24">
        <f>K82*0.3</f>
        <v>1900.08</v>
      </c>
      <c r="L84" s="24">
        <f>L82*0.3</f>
        <v>1900.08</v>
      </c>
      <c r="M84" s="24">
        <f>M82*0.3</f>
        <v>1965.6</v>
      </c>
    </row>
    <row r="85" ht="62.4" spans="1:13">
      <c r="A85" s="30">
        <v>39</v>
      </c>
      <c r="B85" s="18" t="s">
        <v>61</v>
      </c>
      <c r="C85" s="38" t="s">
        <v>262</v>
      </c>
      <c r="D85" s="25" t="s">
        <v>263</v>
      </c>
      <c r="E85" s="25" t="s">
        <v>264</v>
      </c>
      <c r="F85" s="25" t="s">
        <v>265</v>
      </c>
      <c r="G85" s="26" t="s">
        <v>25</v>
      </c>
      <c r="H85" s="27"/>
      <c r="I85" s="28">
        <v>1420</v>
      </c>
      <c r="J85" s="24">
        <f t="shared" si="20"/>
        <v>1107.6</v>
      </c>
      <c r="K85" s="24">
        <f t="shared" si="21"/>
        <v>1235.4</v>
      </c>
      <c r="L85" s="24">
        <f t="shared" si="22"/>
        <v>1235.4</v>
      </c>
      <c r="M85" s="24">
        <f t="shared" si="23"/>
        <v>1278</v>
      </c>
    </row>
    <row r="86" ht="31.2" spans="1:13">
      <c r="A86" s="19"/>
      <c r="B86" s="18" t="s">
        <v>61</v>
      </c>
      <c r="C86" s="38" t="s">
        <v>266</v>
      </c>
      <c r="D86" s="25" t="s">
        <v>267</v>
      </c>
      <c r="E86" s="27"/>
      <c r="F86" s="27"/>
      <c r="G86" s="26" t="s">
        <v>25</v>
      </c>
      <c r="H86" s="27"/>
      <c r="I86" s="28"/>
      <c r="J86" s="24">
        <f t="shared" ref="J86:M86" si="27">J85*0.3</f>
        <v>332.28</v>
      </c>
      <c r="K86" s="24">
        <f t="shared" si="27"/>
        <v>370.62</v>
      </c>
      <c r="L86" s="24">
        <f t="shared" si="27"/>
        <v>370.62</v>
      </c>
      <c r="M86" s="24">
        <f t="shared" si="27"/>
        <v>383.4</v>
      </c>
    </row>
    <row r="87" ht="46.8" spans="1:13">
      <c r="A87" s="30">
        <v>40</v>
      </c>
      <c r="B87" s="18" t="s">
        <v>61</v>
      </c>
      <c r="C87" s="38" t="s">
        <v>268</v>
      </c>
      <c r="D87" s="25" t="s">
        <v>269</v>
      </c>
      <c r="E87" s="25" t="s">
        <v>270</v>
      </c>
      <c r="F87" s="25" t="s">
        <v>213</v>
      </c>
      <c r="G87" s="26" t="s">
        <v>25</v>
      </c>
      <c r="H87" s="27"/>
      <c r="I87" s="28">
        <v>1005</v>
      </c>
      <c r="J87" s="24">
        <f t="shared" si="20"/>
        <v>783.9</v>
      </c>
      <c r="K87" s="24">
        <f t="shared" si="21"/>
        <v>874.35</v>
      </c>
      <c r="L87" s="24">
        <f t="shared" si="22"/>
        <v>874.35</v>
      </c>
      <c r="M87" s="24">
        <f t="shared" si="23"/>
        <v>904.5</v>
      </c>
    </row>
    <row r="88" ht="31.2" spans="1:13">
      <c r="A88" s="19"/>
      <c r="B88" s="18" t="s">
        <v>61</v>
      </c>
      <c r="C88" s="38" t="s">
        <v>271</v>
      </c>
      <c r="D88" s="25" t="s">
        <v>272</v>
      </c>
      <c r="E88" s="27"/>
      <c r="F88" s="27"/>
      <c r="G88" s="26" t="s">
        <v>25</v>
      </c>
      <c r="H88" s="27"/>
      <c r="I88" s="28"/>
      <c r="J88" s="24">
        <f t="shared" ref="J88:M88" si="28">J87*0.3</f>
        <v>235.17</v>
      </c>
      <c r="K88" s="24">
        <f t="shared" si="28"/>
        <v>262.305</v>
      </c>
      <c r="L88" s="24">
        <f t="shared" si="28"/>
        <v>262.305</v>
      </c>
      <c r="M88" s="24">
        <f t="shared" si="28"/>
        <v>271.35</v>
      </c>
    </row>
    <row r="89" ht="62.4" spans="1:13">
      <c r="A89" s="30">
        <v>41</v>
      </c>
      <c r="B89" s="18" t="s">
        <v>61</v>
      </c>
      <c r="C89" s="38" t="s">
        <v>273</v>
      </c>
      <c r="D89" s="25" t="s">
        <v>274</v>
      </c>
      <c r="E89" s="25" t="s">
        <v>275</v>
      </c>
      <c r="F89" s="25" t="s">
        <v>276</v>
      </c>
      <c r="G89" s="26" t="s">
        <v>25</v>
      </c>
      <c r="H89" s="27"/>
      <c r="I89" s="28">
        <v>1703</v>
      </c>
      <c r="J89" s="24">
        <f t="shared" si="20"/>
        <v>1328.34</v>
      </c>
      <c r="K89" s="24">
        <f t="shared" si="21"/>
        <v>1481.61</v>
      </c>
      <c r="L89" s="24">
        <f t="shared" si="22"/>
        <v>1481.61</v>
      </c>
      <c r="M89" s="24">
        <f t="shared" si="23"/>
        <v>1532.7</v>
      </c>
    </row>
    <row r="90" ht="31.2" spans="1:13">
      <c r="A90" s="19"/>
      <c r="B90" s="18" t="s">
        <v>61</v>
      </c>
      <c r="C90" s="38" t="s">
        <v>277</v>
      </c>
      <c r="D90" s="25" t="s">
        <v>278</v>
      </c>
      <c r="E90" s="27"/>
      <c r="F90" s="27"/>
      <c r="G90" s="26" t="s">
        <v>25</v>
      </c>
      <c r="H90" s="27"/>
      <c r="I90" s="28"/>
      <c r="J90" s="24">
        <f t="shared" ref="J90:M90" si="29">J89*0.3</f>
        <v>398.502</v>
      </c>
      <c r="K90" s="24">
        <f t="shared" si="29"/>
        <v>444.483</v>
      </c>
      <c r="L90" s="24">
        <f t="shared" si="29"/>
        <v>444.483</v>
      </c>
      <c r="M90" s="24">
        <f t="shared" si="29"/>
        <v>459.81</v>
      </c>
    </row>
    <row r="91" ht="62.4" spans="1:13">
      <c r="A91" s="30">
        <v>42</v>
      </c>
      <c r="B91" s="18" t="s">
        <v>61</v>
      </c>
      <c r="C91" s="38" t="s">
        <v>279</v>
      </c>
      <c r="D91" s="25" t="s">
        <v>280</v>
      </c>
      <c r="E91" s="25" t="s">
        <v>281</v>
      </c>
      <c r="F91" s="25" t="s">
        <v>282</v>
      </c>
      <c r="G91" s="26" t="s">
        <v>25</v>
      </c>
      <c r="H91" s="27"/>
      <c r="I91" s="28">
        <v>2311</v>
      </c>
      <c r="J91" s="24">
        <f t="shared" si="20"/>
        <v>1802.58</v>
      </c>
      <c r="K91" s="24">
        <f t="shared" si="21"/>
        <v>2010.57</v>
      </c>
      <c r="L91" s="24">
        <f t="shared" si="22"/>
        <v>2010.57</v>
      </c>
      <c r="M91" s="24">
        <f t="shared" si="23"/>
        <v>2079.9</v>
      </c>
    </row>
    <row r="92" ht="20.4" spans="1:13">
      <c r="A92" s="19"/>
      <c r="B92" s="18" t="s">
        <v>61</v>
      </c>
      <c r="C92" s="38" t="s">
        <v>283</v>
      </c>
      <c r="D92" s="25" t="s">
        <v>284</v>
      </c>
      <c r="E92" s="27"/>
      <c r="F92" s="27"/>
      <c r="G92" s="26" t="s">
        <v>25</v>
      </c>
      <c r="H92" s="27"/>
      <c r="I92" s="28"/>
      <c r="J92" s="24">
        <f t="shared" ref="J92:M92" si="30">J91*0.3</f>
        <v>540.774</v>
      </c>
      <c r="K92" s="24">
        <f t="shared" si="30"/>
        <v>603.171</v>
      </c>
      <c r="L92" s="24">
        <f t="shared" si="30"/>
        <v>603.171</v>
      </c>
      <c r="M92" s="24">
        <f t="shared" si="30"/>
        <v>623.97</v>
      </c>
    </row>
    <row r="93" ht="62.4" spans="1:13">
      <c r="A93" s="30">
        <v>43</v>
      </c>
      <c r="B93" s="18" t="s">
        <v>61</v>
      </c>
      <c r="C93" s="38" t="s">
        <v>285</v>
      </c>
      <c r="D93" s="25" t="s">
        <v>286</v>
      </c>
      <c r="E93" s="25" t="s">
        <v>287</v>
      </c>
      <c r="F93" s="25" t="s">
        <v>288</v>
      </c>
      <c r="G93" s="26" t="s">
        <v>25</v>
      </c>
      <c r="H93" s="27"/>
      <c r="I93" s="28">
        <v>233</v>
      </c>
      <c r="J93" s="24">
        <f t="shared" si="20"/>
        <v>181.74</v>
      </c>
      <c r="K93" s="24">
        <f t="shared" si="21"/>
        <v>202.71</v>
      </c>
      <c r="L93" s="24">
        <f t="shared" si="22"/>
        <v>202.71</v>
      </c>
      <c r="M93" s="24">
        <f t="shared" si="23"/>
        <v>209.7</v>
      </c>
    </row>
    <row r="94" ht="20.4" spans="1:13">
      <c r="A94" s="19"/>
      <c r="B94" s="18" t="s">
        <v>61</v>
      </c>
      <c r="C94" s="38" t="s">
        <v>289</v>
      </c>
      <c r="D94" s="25" t="s">
        <v>290</v>
      </c>
      <c r="E94" s="27"/>
      <c r="F94" s="27"/>
      <c r="G94" s="26" t="s">
        <v>25</v>
      </c>
      <c r="H94" s="27"/>
      <c r="I94" s="28"/>
      <c r="J94" s="24">
        <f t="shared" ref="J94:M94" si="31">J93*0.3</f>
        <v>54.522</v>
      </c>
      <c r="K94" s="24">
        <f t="shared" si="31"/>
        <v>60.813</v>
      </c>
      <c r="L94" s="24">
        <f t="shared" si="31"/>
        <v>60.813</v>
      </c>
      <c r="M94" s="24">
        <f t="shared" si="31"/>
        <v>62.91</v>
      </c>
    </row>
    <row r="95" ht="62.4" spans="1:13">
      <c r="A95" s="30">
        <v>44</v>
      </c>
      <c r="B95" s="18" t="s">
        <v>61</v>
      </c>
      <c r="C95" s="38" t="s">
        <v>291</v>
      </c>
      <c r="D95" s="25" t="s">
        <v>292</v>
      </c>
      <c r="E95" s="25" t="s">
        <v>293</v>
      </c>
      <c r="F95" s="25" t="s">
        <v>294</v>
      </c>
      <c r="G95" s="26" t="s">
        <v>25</v>
      </c>
      <c r="H95" s="27"/>
      <c r="I95" s="28">
        <v>3562</v>
      </c>
      <c r="J95" s="24">
        <f t="shared" si="20"/>
        <v>2778.36</v>
      </c>
      <c r="K95" s="24">
        <f t="shared" si="21"/>
        <v>3098.94</v>
      </c>
      <c r="L95" s="24">
        <f t="shared" si="22"/>
        <v>3098.94</v>
      </c>
      <c r="M95" s="24">
        <f t="shared" si="23"/>
        <v>3205.8</v>
      </c>
    </row>
    <row r="96" ht="31.2" spans="1:13">
      <c r="A96" s="19"/>
      <c r="B96" s="18" t="s">
        <v>61</v>
      </c>
      <c r="C96" s="38" t="s">
        <v>295</v>
      </c>
      <c r="D96" s="25" t="s">
        <v>296</v>
      </c>
      <c r="E96" s="27"/>
      <c r="F96" s="27"/>
      <c r="G96" s="26" t="s">
        <v>25</v>
      </c>
      <c r="H96" s="27"/>
      <c r="I96" s="28"/>
      <c r="J96" s="24">
        <f t="shared" ref="J96:M96" si="32">J95*0.3</f>
        <v>833.508</v>
      </c>
      <c r="K96" s="24">
        <f t="shared" si="32"/>
        <v>929.682</v>
      </c>
      <c r="L96" s="24">
        <f t="shared" si="32"/>
        <v>929.682</v>
      </c>
      <c r="M96" s="24">
        <f t="shared" si="32"/>
        <v>961.74</v>
      </c>
    </row>
    <row r="97" ht="78" spans="1:13">
      <c r="A97" s="30">
        <v>45</v>
      </c>
      <c r="B97" s="18" t="s">
        <v>61</v>
      </c>
      <c r="C97" s="38" t="s">
        <v>297</v>
      </c>
      <c r="D97" s="25" t="s">
        <v>298</v>
      </c>
      <c r="E97" s="25" t="s">
        <v>299</v>
      </c>
      <c r="F97" s="25" t="s">
        <v>294</v>
      </c>
      <c r="G97" s="26" t="s">
        <v>25</v>
      </c>
      <c r="H97" s="25" t="s">
        <v>300</v>
      </c>
      <c r="I97" s="28">
        <v>4630</v>
      </c>
      <c r="J97" s="24">
        <f t="shared" si="20"/>
        <v>3611.4</v>
      </c>
      <c r="K97" s="24">
        <f t="shared" si="21"/>
        <v>4028.1</v>
      </c>
      <c r="L97" s="24">
        <f t="shared" si="22"/>
        <v>4028.1</v>
      </c>
      <c r="M97" s="24">
        <f t="shared" si="23"/>
        <v>4167</v>
      </c>
    </row>
    <row r="98" ht="31.2" spans="1:13">
      <c r="A98" s="19"/>
      <c r="B98" s="18" t="s">
        <v>61</v>
      </c>
      <c r="C98" s="38" t="s">
        <v>301</v>
      </c>
      <c r="D98" s="25" t="s">
        <v>302</v>
      </c>
      <c r="E98" s="27"/>
      <c r="F98" s="27"/>
      <c r="G98" s="26" t="s">
        <v>25</v>
      </c>
      <c r="H98" s="27"/>
      <c r="I98" s="28"/>
      <c r="J98" s="24">
        <f t="shared" ref="J98:M98" si="33">J97*0.3</f>
        <v>1083.42</v>
      </c>
      <c r="K98" s="24">
        <f t="shared" si="33"/>
        <v>1208.43</v>
      </c>
      <c r="L98" s="24">
        <f t="shared" si="33"/>
        <v>1208.43</v>
      </c>
      <c r="M98" s="24">
        <f t="shared" si="33"/>
        <v>1250.1</v>
      </c>
    </row>
    <row r="99" ht="62.4" spans="1:13">
      <c r="A99" s="30">
        <v>46</v>
      </c>
      <c r="B99" s="18" t="s">
        <v>61</v>
      </c>
      <c r="C99" s="38" t="s">
        <v>303</v>
      </c>
      <c r="D99" s="25" t="s">
        <v>304</v>
      </c>
      <c r="E99" s="25" t="s">
        <v>305</v>
      </c>
      <c r="F99" s="25" t="s">
        <v>306</v>
      </c>
      <c r="G99" s="26" t="s">
        <v>25</v>
      </c>
      <c r="H99" s="27"/>
      <c r="I99" s="28">
        <v>3387</v>
      </c>
      <c r="J99" s="24">
        <f t="shared" si="20"/>
        <v>2641.86</v>
      </c>
      <c r="K99" s="24">
        <f t="shared" si="21"/>
        <v>2946.69</v>
      </c>
      <c r="L99" s="24">
        <f t="shared" si="22"/>
        <v>2946.69</v>
      </c>
      <c r="M99" s="24">
        <f t="shared" si="23"/>
        <v>3048.3</v>
      </c>
    </row>
    <row r="100" ht="31.2" spans="1:13">
      <c r="A100" s="31"/>
      <c r="B100" s="18" t="s">
        <v>61</v>
      </c>
      <c r="C100" s="38" t="s">
        <v>307</v>
      </c>
      <c r="D100" s="25" t="s">
        <v>308</v>
      </c>
      <c r="E100" s="27"/>
      <c r="F100" s="27"/>
      <c r="G100" s="26" t="s">
        <v>25</v>
      </c>
      <c r="H100" s="27"/>
      <c r="I100" s="28">
        <v>1016</v>
      </c>
      <c r="J100" s="24">
        <f t="shared" si="20"/>
        <v>792.48</v>
      </c>
      <c r="K100" s="24">
        <f t="shared" si="21"/>
        <v>883.92</v>
      </c>
      <c r="L100" s="24">
        <f t="shared" si="22"/>
        <v>883.92</v>
      </c>
      <c r="M100" s="24">
        <f t="shared" si="23"/>
        <v>914.4</v>
      </c>
    </row>
    <row r="101" ht="31.2" spans="1:13">
      <c r="A101" s="31"/>
      <c r="B101" s="18" t="s">
        <v>61</v>
      </c>
      <c r="C101" s="38" t="s">
        <v>309</v>
      </c>
      <c r="D101" s="25" t="s">
        <v>310</v>
      </c>
      <c r="E101" s="27"/>
      <c r="F101" s="27"/>
      <c r="G101" s="26" t="s">
        <v>25</v>
      </c>
      <c r="H101" s="27"/>
      <c r="I101" s="28">
        <v>1693</v>
      </c>
      <c r="J101" s="24">
        <f t="shared" si="20"/>
        <v>1320.54</v>
      </c>
      <c r="K101" s="24">
        <f t="shared" si="21"/>
        <v>1472.91</v>
      </c>
      <c r="L101" s="24">
        <f t="shared" si="22"/>
        <v>1472.91</v>
      </c>
      <c r="M101" s="24">
        <f t="shared" si="23"/>
        <v>1523.7</v>
      </c>
    </row>
    <row r="102" ht="20.4" spans="1:13">
      <c r="A102" s="19"/>
      <c r="B102" s="18" t="s">
        <v>61</v>
      </c>
      <c r="C102" s="38" t="s">
        <v>311</v>
      </c>
      <c r="D102" s="25" t="s">
        <v>312</v>
      </c>
      <c r="E102" s="27"/>
      <c r="F102" s="27"/>
      <c r="G102" s="26" t="s">
        <v>25</v>
      </c>
      <c r="H102" s="27"/>
      <c r="I102" s="28"/>
      <c r="J102" s="24">
        <f>J99*0.3</f>
        <v>792.558</v>
      </c>
      <c r="K102" s="24">
        <f>K99*0.3</f>
        <v>884.007</v>
      </c>
      <c r="L102" s="24">
        <f>L99*0.3</f>
        <v>884.007</v>
      </c>
      <c r="M102" s="24">
        <f>M99*0.3</f>
        <v>914.49</v>
      </c>
    </row>
    <row r="103" ht="62.4" spans="1:13">
      <c r="A103" s="30">
        <v>47</v>
      </c>
      <c r="B103" s="18" t="s">
        <v>61</v>
      </c>
      <c r="C103" s="38" t="s">
        <v>313</v>
      </c>
      <c r="D103" s="25" t="s">
        <v>314</v>
      </c>
      <c r="E103" s="25" t="s">
        <v>315</v>
      </c>
      <c r="F103" s="25" t="s">
        <v>316</v>
      </c>
      <c r="G103" s="26" t="s">
        <v>25</v>
      </c>
      <c r="H103" s="27"/>
      <c r="I103" s="28">
        <v>4058</v>
      </c>
      <c r="J103" s="24">
        <f t="shared" si="20"/>
        <v>3165.24</v>
      </c>
      <c r="K103" s="24">
        <f t="shared" si="21"/>
        <v>3530.46</v>
      </c>
      <c r="L103" s="24">
        <f t="shared" si="22"/>
        <v>3530.46</v>
      </c>
      <c r="M103" s="24">
        <f t="shared" si="23"/>
        <v>3652.2</v>
      </c>
    </row>
    <row r="104" ht="31.2" spans="1:13">
      <c r="A104" s="19"/>
      <c r="B104" s="18" t="s">
        <v>61</v>
      </c>
      <c r="C104" s="38" t="s">
        <v>317</v>
      </c>
      <c r="D104" s="25" t="s">
        <v>318</v>
      </c>
      <c r="E104" s="27"/>
      <c r="F104" s="27"/>
      <c r="G104" s="26" t="s">
        <v>25</v>
      </c>
      <c r="H104" s="27"/>
      <c r="I104" s="28"/>
      <c r="J104" s="24">
        <f t="shared" ref="J104:M104" si="34">J103*0.3</f>
        <v>949.572</v>
      </c>
      <c r="K104" s="24">
        <f t="shared" si="34"/>
        <v>1059.138</v>
      </c>
      <c r="L104" s="24">
        <f t="shared" si="34"/>
        <v>1059.138</v>
      </c>
      <c r="M104" s="24">
        <f t="shared" si="34"/>
        <v>1095.66</v>
      </c>
    </row>
    <row r="105" ht="156" spans="1:13">
      <c r="A105" s="30">
        <v>48</v>
      </c>
      <c r="B105" s="18" t="s">
        <v>61</v>
      </c>
      <c r="C105" s="38" t="s">
        <v>319</v>
      </c>
      <c r="D105" s="25" t="s">
        <v>320</v>
      </c>
      <c r="E105" s="25" t="s">
        <v>321</v>
      </c>
      <c r="F105" s="25" t="s">
        <v>316</v>
      </c>
      <c r="G105" s="26" t="s">
        <v>25</v>
      </c>
      <c r="H105" s="25" t="s">
        <v>322</v>
      </c>
      <c r="I105" s="28">
        <v>5208</v>
      </c>
      <c r="J105" s="24">
        <f t="shared" ref="J104:J135" si="35">I105*0.78</f>
        <v>4062.24</v>
      </c>
      <c r="K105" s="24">
        <f t="shared" ref="K104:K135" si="36">I105*0.87</f>
        <v>4530.96</v>
      </c>
      <c r="L105" s="24">
        <f t="shared" ref="L104:L135" si="37">I105*0.87</f>
        <v>4530.96</v>
      </c>
      <c r="M105" s="24">
        <f t="shared" ref="M104:M135" si="38">I105*0.9</f>
        <v>4687.2</v>
      </c>
    </row>
    <row r="106" ht="31.2" spans="1:13">
      <c r="A106" s="19"/>
      <c r="B106" s="18" t="s">
        <v>61</v>
      </c>
      <c r="C106" s="38" t="s">
        <v>323</v>
      </c>
      <c r="D106" s="25" t="s">
        <v>324</v>
      </c>
      <c r="E106" s="27"/>
      <c r="F106" s="27"/>
      <c r="G106" s="26" t="s">
        <v>25</v>
      </c>
      <c r="H106" s="27"/>
      <c r="I106" s="28"/>
      <c r="J106" s="24">
        <f t="shared" ref="J106:M106" si="39">J105*0.3</f>
        <v>1218.672</v>
      </c>
      <c r="K106" s="24">
        <f t="shared" si="39"/>
        <v>1359.288</v>
      </c>
      <c r="L106" s="24">
        <f t="shared" si="39"/>
        <v>1359.288</v>
      </c>
      <c r="M106" s="24">
        <f t="shared" si="39"/>
        <v>1406.16</v>
      </c>
    </row>
    <row r="107" ht="62.4" spans="1:13">
      <c r="A107" s="30">
        <v>49</v>
      </c>
      <c r="B107" s="18" t="s">
        <v>61</v>
      </c>
      <c r="C107" s="38" t="s">
        <v>325</v>
      </c>
      <c r="D107" s="25" t="s">
        <v>326</v>
      </c>
      <c r="E107" s="25" t="s">
        <v>327</v>
      </c>
      <c r="F107" s="25" t="s">
        <v>328</v>
      </c>
      <c r="G107" s="26" t="s">
        <v>25</v>
      </c>
      <c r="H107" s="25" t="s">
        <v>329</v>
      </c>
      <c r="I107" s="28">
        <v>4394</v>
      </c>
      <c r="J107" s="24">
        <f t="shared" si="35"/>
        <v>3427.32</v>
      </c>
      <c r="K107" s="24">
        <f t="shared" si="36"/>
        <v>3822.78</v>
      </c>
      <c r="L107" s="24">
        <f t="shared" si="37"/>
        <v>3822.78</v>
      </c>
      <c r="M107" s="24">
        <f t="shared" si="38"/>
        <v>3954.6</v>
      </c>
    </row>
    <row r="108" ht="31.2" spans="1:13">
      <c r="A108" s="19"/>
      <c r="B108" s="18" t="s">
        <v>61</v>
      </c>
      <c r="C108" s="38" t="s">
        <v>330</v>
      </c>
      <c r="D108" s="25" t="s">
        <v>331</v>
      </c>
      <c r="E108" s="27"/>
      <c r="F108" s="27"/>
      <c r="G108" s="26" t="s">
        <v>25</v>
      </c>
      <c r="H108" s="27"/>
      <c r="I108" s="28"/>
      <c r="J108" s="24">
        <f t="shared" ref="J108:M108" si="40">J107*0.3</f>
        <v>1028.196</v>
      </c>
      <c r="K108" s="24">
        <f t="shared" si="40"/>
        <v>1146.834</v>
      </c>
      <c r="L108" s="24">
        <f t="shared" si="40"/>
        <v>1146.834</v>
      </c>
      <c r="M108" s="24">
        <f t="shared" si="40"/>
        <v>1186.38</v>
      </c>
    </row>
    <row r="109" ht="62.4" spans="1:13">
      <c r="A109" s="30">
        <v>50</v>
      </c>
      <c r="B109" s="18" t="s">
        <v>61</v>
      </c>
      <c r="C109" s="38" t="s">
        <v>332</v>
      </c>
      <c r="D109" s="25" t="s">
        <v>333</v>
      </c>
      <c r="E109" s="25" t="s">
        <v>334</v>
      </c>
      <c r="F109" s="25" t="s">
        <v>335</v>
      </c>
      <c r="G109" s="26" t="s">
        <v>25</v>
      </c>
      <c r="H109" s="25" t="s">
        <v>329</v>
      </c>
      <c r="I109" s="28">
        <v>2197</v>
      </c>
      <c r="J109" s="24">
        <f t="shared" si="35"/>
        <v>1713.66</v>
      </c>
      <c r="K109" s="24">
        <f t="shared" si="36"/>
        <v>1911.39</v>
      </c>
      <c r="L109" s="24">
        <f t="shared" si="37"/>
        <v>1911.39</v>
      </c>
      <c r="M109" s="24">
        <f t="shared" si="38"/>
        <v>1977.3</v>
      </c>
    </row>
    <row r="110" ht="31.2" spans="1:13">
      <c r="A110" s="19"/>
      <c r="B110" s="18" t="s">
        <v>61</v>
      </c>
      <c r="C110" s="38" t="s">
        <v>336</v>
      </c>
      <c r="D110" s="25" t="s">
        <v>337</v>
      </c>
      <c r="E110" s="27"/>
      <c r="F110" s="27"/>
      <c r="G110" s="26" t="s">
        <v>25</v>
      </c>
      <c r="H110" s="27"/>
      <c r="I110" s="28"/>
      <c r="J110" s="24">
        <f t="shared" ref="J110:M110" si="41">J109*0.3</f>
        <v>514.098</v>
      </c>
      <c r="K110" s="24">
        <f t="shared" si="41"/>
        <v>573.417</v>
      </c>
      <c r="L110" s="24">
        <f t="shared" si="41"/>
        <v>573.417</v>
      </c>
      <c r="M110" s="24">
        <f t="shared" si="41"/>
        <v>593.19</v>
      </c>
    </row>
    <row r="111" ht="93.6" spans="1:13">
      <c r="A111" s="30">
        <v>51</v>
      </c>
      <c r="B111" s="18" t="s">
        <v>61</v>
      </c>
      <c r="C111" s="38" t="s">
        <v>338</v>
      </c>
      <c r="D111" s="25" t="s">
        <v>339</v>
      </c>
      <c r="E111" s="25" t="s">
        <v>340</v>
      </c>
      <c r="F111" s="25" t="s">
        <v>328</v>
      </c>
      <c r="G111" s="26" t="s">
        <v>25</v>
      </c>
      <c r="H111" s="25" t="s">
        <v>341</v>
      </c>
      <c r="I111" s="28">
        <v>5273</v>
      </c>
      <c r="J111" s="24">
        <f t="shared" si="35"/>
        <v>4112.94</v>
      </c>
      <c r="K111" s="24">
        <f t="shared" si="36"/>
        <v>4587.51</v>
      </c>
      <c r="L111" s="24">
        <f t="shared" si="37"/>
        <v>4587.51</v>
      </c>
      <c r="M111" s="24">
        <f t="shared" si="38"/>
        <v>4745.7</v>
      </c>
    </row>
    <row r="112" ht="31.2" spans="1:13">
      <c r="A112" s="19"/>
      <c r="B112" s="18" t="s">
        <v>61</v>
      </c>
      <c r="C112" s="38" t="s">
        <v>342</v>
      </c>
      <c r="D112" s="25" t="s">
        <v>343</v>
      </c>
      <c r="E112" s="27"/>
      <c r="F112" s="27"/>
      <c r="G112" s="26" t="s">
        <v>25</v>
      </c>
      <c r="H112" s="27"/>
      <c r="I112" s="28"/>
      <c r="J112" s="24">
        <f t="shared" ref="J112:M112" si="42">J111*0.3</f>
        <v>1233.882</v>
      </c>
      <c r="K112" s="24">
        <f t="shared" si="42"/>
        <v>1376.253</v>
      </c>
      <c r="L112" s="24">
        <f t="shared" si="42"/>
        <v>1376.253</v>
      </c>
      <c r="M112" s="24">
        <f t="shared" si="42"/>
        <v>1423.71</v>
      </c>
    </row>
    <row r="113" ht="62.4" spans="1:13">
      <c r="A113" s="18">
        <v>52</v>
      </c>
      <c r="B113" s="18" t="s">
        <v>61</v>
      </c>
      <c r="C113" s="38" t="s">
        <v>344</v>
      </c>
      <c r="D113" s="25" t="s">
        <v>345</v>
      </c>
      <c r="E113" s="25" t="s">
        <v>346</v>
      </c>
      <c r="F113" s="25" t="s">
        <v>347</v>
      </c>
      <c r="G113" s="26" t="s">
        <v>35</v>
      </c>
      <c r="H113" s="27"/>
      <c r="I113" s="28">
        <v>3887</v>
      </c>
      <c r="J113" s="24">
        <f t="shared" si="35"/>
        <v>3031.86</v>
      </c>
      <c r="K113" s="24">
        <f t="shared" si="36"/>
        <v>3381.69</v>
      </c>
      <c r="L113" s="24">
        <f t="shared" si="37"/>
        <v>3381.69</v>
      </c>
      <c r="M113" s="24">
        <f t="shared" si="38"/>
        <v>3498.3</v>
      </c>
    </row>
    <row r="114" ht="20.4" spans="1:13">
      <c r="A114" s="18"/>
      <c r="B114" s="18" t="s">
        <v>61</v>
      </c>
      <c r="C114" s="38" t="s">
        <v>348</v>
      </c>
      <c r="D114" s="25" t="s">
        <v>349</v>
      </c>
      <c r="E114" s="27"/>
      <c r="F114" s="27"/>
      <c r="G114" s="26" t="s">
        <v>35</v>
      </c>
      <c r="H114" s="27"/>
      <c r="I114" s="28"/>
      <c r="J114" s="24">
        <f>J113*0.3</f>
        <v>909.558</v>
      </c>
      <c r="K114" s="24">
        <f>K113*0.3</f>
        <v>1014.507</v>
      </c>
      <c r="L114" s="24">
        <f>L113*0.3</f>
        <v>1014.507</v>
      </c>
      <c r="M114" s="24">
        <f>M113*0.3</f>
        <v>1049.49</v>
      </c>
    </row>
    <row r="115" ht="31.2" spans="1:13">
      <c r="A115" s="18"/>
      <c r="B115" s="18" t="s">
        <v>61</v>
      </c>
      <c r="C115" s="38" t="s">
        <v>350</v>
      </c>
      <c r="D115" s="25" t="s">
        <v>351</v>
      </c>
      <c r="E115" s="27"/>
      <c r="F115" s="27"/>
      <c r="G115" s="26" t="s">
        <v>35</v>
      </c>
      <c r="H115" s="27"/>
      <c r="I115" s="28">
        <v>3887</v>
      </c>
      <c r="J115" s="24">
        <f t="shared" si="35"/>
        <v>3031.86</v>
      </c>
      <c r="K115" s="24">
        <f t="shared" si="36"/>
        <v>3381.69</v>
      </c>
      <c r="L115" s="24">
        <f t="shared" si="37"/>
        <v>3381.69</v>
      </c>
      <c r="M115" s="24">
        <f t="shared" si="38"/>
        <v>3498.3</v>
      </c>
    </row>
    <row r="116" ht="62.4" spans="1:13">
      <c r="A116" s="18">
        <v>53</v>
      </c>
      <c r="B116" s="18" t="s">
        <v>61</v>
      </c>
      <c r="C116" s="38" t="s">
        <v>352</v>
      </c>
      <c r="D116" s="25" t="s">
        <v>353</v>
      </c>
      <c r="E116" s="25" t="s">
        <v>354</v>
      </c>
      <c r="F116" s="25" t="s">
        <v>355</v>
      </c>
      <c r="G116" s="26" t="s">
        <v>35</v>
      </c>
      <c r="H116" s="25" t="s">
        <v>356</v>
      </c>
      <c r="I116" s="28">
        <v>1690</v>
      </c>
      <c r="J116" s="24">
        <f t="shared" si="35"/>
        <v>1318.2</v>
      </c>
      <c r="K116" s="24">
        <f t="shared" si="36"/>
        <v>1470.3</v>
      </c>
      <c r="L116" s="24">
        <f t="shared" si="37"/>
        <v>1470.3</v>
      </c>
      <c r="M116" s="24">
        <f t="shared" si="38"/>
        <v>1521</v>
      </c>
    </row>
    <row r="117" ht="62.4" spans="1:13">
      <c r="A117" s="18"/>
      <c r="B117" s="18" t="s">
        <v>61</v>
      </c>
      <c r="C117" s="38" t="s">
        <v>357</v>
      </c>
      <c r="D117" s="25" t="s">
        <v>358</v>
      </c>
      <c r="E117" s="27"/>
      <c r="F117" s="27"/>
      <c r="G117" s="26" t="s">
        <v>35</v>
      </c>
      <c r="H117" s="25" t="s">
        <v>356</v>
      </c>
      <c r="I117" s="28">
        <v>1690</v>
      </c>
      <c r="J117" s="24">
        <f t="shared" si="35"/>
        <v>1318.2</v>
      </c>
      <c r="K117" s="24">
        <f t="shared" si="36"/>
        <v>1470.3</v>
      </c>
      <c r="L117" s="24">
        <f t="shared" si="37"/>
        <v>1470.3</v>
      </c>
      <c r="M117" s="24">
        <f t="shared" si="38"/>
        <v>1521</v>
      </c>
    </row>
    <row r="118" ht="20.4" spans="1:13">
      <c r="A118" s="18"/>
      <c r="B118" s="18" t="s">
        <v>61</v>
      </c>
      <c r="C118" s="38" t="s">
        <v>359</v>
      </c>
      <c r="D118" s="25" t="s">
        <v>360</v>
      </c>
      <c r="E118" s="27"/>
      <c r="F118" s="27"/>
      <c r="G118" s="26" t="s">
        <v>35</v>
      </c>
      <c r="H118" s="27"/>
      <c r="I118" s="28"/>
      <c r="J118" s="24">
        <f t="shared" ref="J118:M118" si="43">J116*0.3</f>
        <v>395.46</v>
      </c>
      <c r="K118" s="24">
        <f t="shared" si="43"/>
        <v>441.09</v>
      </c>
      <c r="L118" s="24">
        <f t="shared" si="43"/>
        <v>441.09</v>
      </c>
      <c r="M118" s="24">
        <f t="shared" si="43"/>
        <v>456.3</v>
      </c>
    </row>
    <row r="119" ht="62.4" spans="1:13">
      <c r="A119" s="30">
        <v>54</v>
      </c>
      <c r="B119" s="18" t="s">
        <v>61</v>
      </c>
      <c r="C119" s="38" t="s">
        <v>361</v>
      </c>
      <c r="D119" s="25" t="s">
        <v>362</v>
      </c>
      <c r="E119" s="25" t="s">
        <v>363</v>
      </c>
      <c r="F119" s="25" t="s">
        <v>364</v>
      </c>
      <c r="G119" s="26" t="s">
        <v>35</v>
      </c>
      <c r="H119" s="27"/>
      <c r="I119" s="28">
        <v>1591</v>
      </c>
      <c r="J119" s="24">
        <f t="shared" si="35"/>
        <v>1240.98</v>
      </c>
      <c r="K119" s="24">
        <f t="shared" si="36"/>
        <v>1384.17</v>
      </c>
      <c r="L119" s="24">
        <f t="shared" si="37"/>
        <v>1384.17</v>
      </c>
      <c r="M119" s="24">
        <f t="shared" si="38"/>
        <v>1431.9</v>
      </c>
    </row>
    <row r="120" ht="31.2" spans="1:13">
      <c r="A120" s="31"/>
      <c r="B120" s="18" t="s">
        <v>61</v>
      </c>
      <c r="C120" s="38" t="s">
        <v>365</v>
      </c>
      <c r="D120" s="25" t="s">
        <v>366</v>
      </c>
      <c r="E120" s="27"/>
      <c r="F120" s="27"/>
      <c r="G120" s="26" t="s">
        <v>35</v>
      </c>
      <c r="H120" s="27"/>
      <c r="I120" s="28">
        <v>2046</v>
      </c>
      <c r="J120" s="24">
        <f t="shared" si="35"/>
        <v>1595.88</v>
      </c>
      <c r="K120" s="24">
        <f t="shared" si="36"/>
        <v>1780.02</v>
      </c>
      <c r="L120" s="24">
        <f t="shared" si="37"/>
        <v>1780.02</v>
      </c>
      <c r="M120" s="24">
        <f t="shared" si="38"/>
        <v>1841.4</v>
      </c>
    </row>
    <row r="121" ht="20.4" spans="1:13">
      <c r="A121" s="31"/>
      <c r="B121" s="18" t="s">
        <v>61</v>
      </c>
      <c r="C121" s="38" t="s">
        <v>367</v>
      </c>
      <c r="D121" s="25" t="s">
        <v>368</v>
      </c>
      <c r="E121" s="27"/>
      <c r="F121" s="27"/>
      <c r="G121" s="26" t="s">
        <v>35</v>
      </c>
      <c r="H121" s="27"/>
      <c r="I121" s="28"/>
      <c r="J121" s="24">
        <f>J119*0.3</f>
        <v>372.294</v>
      </c>
      <c r="K121" s="24">
        <f>K119*0.3</f>
        <v>415.251</v>
      </c>
      <c r="L121" s="24">
        <f>L119*0.3</f>
        <v>415.251</v>
      </c>
      <c r="M121" s="24">
        <f>M119*0.3</f>
        <v>429.57</v>
      </c>
    </row>
    <row r="122" ht="31.2" spans="1:13">
      <c r="A122" s="19"/>
      <c r="B122" s="18" t="s">
        <v>61</v>
      </c>
      <c r="C122" s="38" t="s">
        <v>369</v>
      </c>
      <c r="D122" s="25" t="s">
        <v>370</v>
      </c>
      <c r="E122" s="27"/>
      <c r="F122" s="27"/>
      <c r="G122" s="26" t="s">
        <v>35</v>
      </c>
      <c r="H122" s="27"/>
      <c r="I122" s="28">
        <v>1591</v>
      </c>
      <c r="J122" s="24">
        <f t="shared" si="35"/>
        <v>1240.98</v>
      </c>
      <c r="K122" s="24">
        <f t="shared" si="36"/>
        <v>1384.17</v>
      </c>
      <c r="L122" s="24">
        <f t="shared" si="37"/>
        <v>1384.17</v>
      </c>
      <c r="M122" s="24">
        <f t="shared" si="38"/>
        <v>1431.9</v>
      </c>
    </row>
    <row r="123" ht="62.4" spans="1:13">
      <c r="A123" s="30">
        <v>55</v>
      </c>
      <c r="B123" s="18" t="s">
        <v>61</v>
      </c>
      <c r="C123" s="38" t="s">
        <v>371</v>
      </c>
      <c r="D123" s="25" t="s">
        <v>372</v>
      </c>
      <c r="E123" s="25" t="s">
        <v>373</v>
      </c>
      <c r="F123" s="25" t="s">
        <v>374</v>
      </c>
      <c r="G123" s="26" t="s">
        <v>35</v>
      </c>
      <c r="H123" s="25" t="s">
        <v>375</v>
      </c>
      <c r="I123" s="28">
        <v>1796</v>
      </c>
      <c r="J123" s="24">
        <f t="shared" si="35"/>
        <v>1400.88</v>
      </c>
      <c r="K123" s="24">
        <f t="shared" si="36"/>
        <v>1562.52</v>
      </c>
      <c r="L123" s="24">
        <f t="shared" si="37"/>
        <v>1562.52</v>
      </c>
      <c r="M123" s="24">
        <f t="shared" si="38"/>
        <v>1616.4</v>
      </c>
    </row>
    <row r="124" ht="31.2" spans="1:13">
      <c r="A124" s="19"/>
      <c r="B124" s="18" t="s">
        <v>61</v>
      </c>
      <c r="C124" s="38" t="s">
        <v>376</v>
      </c>
      <c r="D124" s="25" t="s">
        <v>377</v>
      </c>
      <c r="E124" s="27"/>
      <c r="F124" s="27"/>
      <c r="G124" s="26" t="s">
        <v>35</v>
      </c>
      <c r="H124" s="27"/>
      <c r="I124" s="28"/>
      <c r="J124" s="24">
        <f t="shared" ref="J124:M124" si="44">J123*0.3</f>
        <v>420.264</v>
      </c>
      <c r="K124" s="24">
        <f t="shared" si="44"/>
        <v>468.756</v>
      </c>
      <c r="L124" s="24">
        <f t="shared" si="44"/>
        <v>468.756</v>
      </c>
      <c r="M124" s="24">
        <f t="shared" si="44"/>
        <v>484.92</v>
      </c>
    </row>
    <row r="125" ht="62.4" spans="1:13">
      <c r="A125" s="30">
        <v>56</v>
      </c>
      <c r="B125" s="18" t="s">
        <v>61</v>
      </c>
      <c r="C125" s="38" t="s">
        <v>378</v>
      </c>
      <c r="D125" s="25" t="s">
        <v>379</v>
      </c>
      <c r="E125" s="25" t="s">
        <v>380</v>
      </c>
      <c r="F125" s="25" t="s">
        <v>381</v>
      </c>
      <c r="G125" s="26" t="s">
        <v>35</v>
      </c>
      <c r="H125" s="27"/>
      <c r="I125" s="28">
        <v>2028</v>
      </c>
      <c r="J125" s="24">
        <f t="shared" si="35"/>
        <v>1581.84</v>
      </c>
      <c r="K125" s="24">
        <f t="shared" si="36"/>
        <v>1764.36</v>
      </c>
      <c r="L125" s="24">
        <f t="shared" si="37"/>
        <v>1764.36</v>
      </c>
      <c r="M125" s="24">
        <f t="shared" si="38"/>
        <v>1825.2</v>
      </c>
    </row>
    <row r="126" ht="20.4" spans="1:13">
      <c r="A126" s="19"/>
      <c r="B126" s="18" t="s">
        <v>61</v>
      </c>
      <c r="C126" s="38" t="s">
        <v>382</v>
      </c>
      <c r="D126" s="25" t="s">
        <v>383</v>
      </c>
      <c r="E126" s="27"/>
      <c r="F126" s="27"/>
      <c r="G126" s="26" t="s">
        <v>35</v>
      </c>
      <c r="H126" s="27"/>
      <c r="I126" s="28"/>
      <c r="J126" s="24">
        <f t="shared" ref="J126:M126" si="45">J125*0.3</f>
        <v>474.552</v>
      </c>
      <c r="K126" s="24">
        <f t="shared" si="45"/>
        <v>529.308</v>
      </c>
      <c r="L126" s="24">
        <f t="shared" si="45"/>
        <v>529.308</v>
      </c>
      <c r="M126" s="24">
        <f t="shared" si="45"/>
        <v>547.56</v>
      </c>
    </row>
    <row r="127" ht="62.4" spans="1:13">
      <c r="A127" s="30">
        <v>57</v>
      </c>
      <c r="B127" s="18" t="s">
        <v>61</v>
      </c>
      <c r="C127" s="38" t="s">
        <v>384</v>
      </c>
      <c r="D127" s="25" t="s">
        <v>385</v>
      </c>
      <c r="E127" s="25" t="s">
        <v>386</v>
      </c>
      <c r="F127" s="25" t="s">
        <v>387</v>
      </c>
      <c r="G127" s="26" t="s">
        <v>35</v>
      </c>
      <c r="H127" s="27"/>
      <c r="I127" s="28">
        <v>1859</v>
      </c>
      <c r="J127" s="24">
        <f t="shared" si="35"/>
        <v>1450.02</v>
      </c>
      <c r="K127" s="24">
        <f t="shared" si="36"/>
        <v>1617.33</v>
      </c>
      <c r="L127" s="24">
        <f t="shared" si="37"/>
        <v>1617.33</v>
      </c>
      <c r="M127" s="24">
        <f t="shared" si="38"/>
        <v>1673.1</v>
      </c>
    </row>
    <row r="128" ht="31.2" spans="1:13">
      <c r="A128" s="19"/>
      <c r="B128" s="18" t="s">
        <v>61</v>
      </c>
      <c r="C128" s="38" t="s">
        <v>388</v>
      </c>
      <c r="D128" s="25" t="s">
        <v>389</v>
      </c>
      <c r="E128" s="27"/>
      <c r="F128" s="27"/>
      <c r="G128" s="26" t="s">
        <v>35</v>
      </c>
      <c r="H128" s="27"/>
      <c r="I128" s="28"/>
      <c r="J128" s="24">
        <f t="shared" ref="J128:M128" si="46">J127*0.3</f>
        <v>435.006</v>
      </c>
      <c r="K128" s="24">
        <f t="shared" si="46"/>
        <v>485.199</v>
      </c>
      <c r="L128" s="24">
        <f t="shared" si="46"/>
        <v>485.199</v>
      </c>
      <c r="M128" s="24">
        <f t="shared" si="46"/>
        <v>501.93</v>
      </c>
    </row>
    <row r="129" ht="46.8" spans="1:13">
      <c r="A129" s="30">
        <v>58</v>
      </c>
      <c r="B129" s="18" t="s">
        <v>61</v>
      </c>
      <c r="C129" s="38" t="s">
        <v>390</v>
      </c>
      <c r="D129" s="25" t="s">
        <v>391</v>
      </c>
      <c r="E129" s="25" t="s">
        <v>392</v>
      </c>
      <c r="F129" s="25" t="s">
        <v>393</v>
      </c>
      <c r="G129" s="26" t="s">
        <v>25</v>
      </c>
      <c r="H129" s="27"/>
      <c r="I129" s="28">
        <v>90</v>
      </c>
      <c r="J129" s="24">
        <f t="shared" si="35"/>
        <v>70.2</v>
      </c>
      <c r="K129" s="24">
        <f t="shared" si="36"/>
        <v>78.3</v>
      </c>
      <c r="L129" s="24">
        <f t="shared" si="37"/>
        <v>78.3</v>
      </c>
      <c r="M129" s="24">
        <f t="shared" si="38"/>
        <v>81</v>
      </c>
    </row>
    <row r="130" ht="31.2" spans="1:13">
      <c r="A130" s="19"/>
      <c r="B130" s="18" t="s">
        <v>61</v>
      </c>
      <c r="C130" s="38" t="s">
        <v>394</v>
      </c>
      <c r="D130" s="25" t="s">
        <v>395</v>
      </c>
      <c r="E130" s="27"/>
      <c r="F130" s="27"/>
      <c r="G130" s="26" t="s">
        <v>25</v>
      </c>
      <c r="H130" s="27"/>
      <c r="I130" s="28"/>
      <c r="J130" s="24">
        <f t="shared" ref="J130:M130" si="47">J129*0.3</f>
        <v>21.06</v>
      </c>
      <c r="K130" s="24">
        <f t="shared" si="47"/>
        <v>23.49</v>
      </c>
      <c r="L130" s="24">
        <f t="shared" si="47"/>
        <v>23.49</v>
      </c>
      <c r="M130" s="24">
        <f t="shared" si="47"/>
        <v>24.3</v>
      </c>
    </row>
    <row r="131" ht="62.4" spans="1:13">
      <c r="A131" s="30">
        <v>59</v>
      </c>
      <c r="B131" s="18" t="s">
        <v>61</v>
      </c>
      <c r="C131" s="38" t="s">
        <v>396</v>
      </c>
      <c r="D131" s="25" t="s">
        <v>397</v>
      </c>
      <c r="E131" s="25" t="s">
        <v>398</v>
      </c>
      <c r="F131" s="25" t="s">
        <v>399</v>
      </c>
      <c r="G131" s="26" t="s">
        <v>35</v>
      </c>
      <c r="H131" s="27"/>
      <c r="I131" s="28">
        <v>386</v>
      </c>
      <c r="J131" s="24">
        <f t="shared" si="35"/>
        <v>301.08</v>
      </c>
      <c r="K131" s="24">
        <f t="shared" si="36"/>
        <v>335.82</v>
      </c>
      <c r="L131" s="24">
        <f t="shared" si="37"/>
        <v>335.82</v>
      </c>
      <c r="M131" s="24">
        <f t="shared" si="38"/>
        <v>347.4</v>
      </c>
    </row>
    <row r="132" ht="20.4" spans="1:13">
      <c r="A132" s="19"/>
      <c r="B132" s="18" t="s">
        <v>61</v>
      </c>
      <c r="C132" s="38" t="s">
        <v>400</v>
      </c>
      <c r="D132" s="25" t="s">
        <v>401</v>
      </c>
      <c r="E132" s="27"/>
      <c r="F132" s="27"/>
      <c r="G132" s="26" t="s">
        <v>35</v>
      </c>
      <c r="H132" s="27"/>
      <c r="I132" s="28"/>
      <c r="J132" s="24">
        <f t="shared" ref="J132:M132" si="48">J131*0.3</f>
        <v>90.324</v>
      </c>
      <c r="K132" s="24">
        <f t="shared" si="48"/>
        <v>100.746</v>
      </c>
      <c r="L132" s="24">
        <f t="shared" si="48"/>
        <v>100.746</v>
      </c>
      <c r="M132" s="24">
        <f t="shared" si="48"/>
        <v>104.22</v>
      </c>
    </row>
    <row r="133" ht="78" spans="1:13">
      <c r="A133" s="30">
        <v>60</v>
      </c>
      <c r="B133" s="18" t="s">
        <v>61</v>
      </c>
      <c r="C133" s="38" t="s">
        <v>402</v>
      </c>
      <c r="D133" s="25" t="s">
        <v>403</v>
      </c>
      <c r="E133" s="25" t="s">
        <v>404</v>
      </c>
      <c r="F133" s="25" t="s">
        <v>405</v>
      </c>
      <c r="G133" s="26" t="s">
        <v>35</v>
      </c>
      <c r="H133" s="27"/>
      <c r="I133" s="28">
        <v>1876</v>
      </c>
      <c r="J133" s="24">
        <f t="shared" si="35"/>
        <v>1463.28</v>
      </c>
      <c r="K133" s="24">
        <f t="shared" si="36"/>
        <v>1632.12</v>
      </c>
      <c r="L133" s="24">
        <f t="shared" si="37"/>
        <v>1632.12</v>
      </c>
      <c r="M133" s="24">
        <f t="shared" si="38"/>
        <v>1688.4</v>
      </c>
    </row>
    <row r="134" ht="31.2" spans="1:13">
      <c r="A134" s="31"/>
      <c r="B134" s="18" t="s">
        <v>61</v>
      </c>
      <c r="C134" s="38" t="s">
        <v>406</v>
      </c>
      <c r="D134" s="25" t="s">
        <v>407</v>
      </c>
      <c r="E134" s="27"/>
      <c r="F134" s="27"/>
      <c r="G134" s="26" t="s">
        <v>35</v>
      </c>
      <c r="H134" s="27"/>
      <c r="I134" s="28">
        <v>1313</v>
      </c>
      <c r="J134" s="24">
        <f t="shared" si="35"/>
        <v>1024.14</v>
      </c>
      <c r="K134" s="24">
        <f t="shared" si="36"/>
        <v>1142.31</v>
      </c>
      <c r="L134" s="24">
        <f t="shared" si="37"/>
        <v>1142.31</v>
      </c>
      <c r="M134" s="24">
        <f t="shared" si="38"/>
        <v>1181.7</v>
      </c>
    </row>
    <row r="135" ht="20.4" spans="1:13">
      <c r="A135" s="19"/>
      <c r="B135" s="18" t="s">
        <v>61</v>
      </c>
      <c r="C135" s="38" t="s">
        <v>408</v>
      </c>
      <c r="D135" s="25" t="s">
        <v>409</v>
      </c>
      <c r="E135" s="27"/>
      <c r="F135" s="27"/>
      <c r="G135" s="26" t="s">
        <v>35</v>
      </c>
      <c r="H135" s="27"/>
      <c r="I135" s="28"/>
      <c r="J135" s="24">
        <f>J133*0.3</f>
        <v>438.984</v>
      </c>
      <c r="K135" s="24">
        <f>K133*0.3</f>
        <v>489.636</v>
      </c>
      <c r="L135" s="24">
        <f>L133*0.3</f>
        <v>489.636</v>
      </c>
      <c r="M135" s="24">
        <f>M133*0.3</f>
        <v>506.52</v>
      </c>
    </row>
    <row r="136" ht="62.4" spans="1:13">
      <c r="A136" s="30">
        <v>61</v>
      </c>
      <c r="B136" s="18" t="s">
        <v>61</v>
      </c>
      <c r="C136" s="38" t="s">
        <v>410</v>
      </c>
      <c r="D136" s="25" t="s">
        <v>411</v>
      </c>
      <c r="E136" s="25" t="s">
        <v>412</v>
      </c>
      <c r="F136" s="25" t="s">
        <v>413</v>
      </c>
      <c r="G136" s="26" t="s">
        <v>25</v>
      </c>
      <c r="H136" s="27"/>
      <c r="I136" s="28">
        <v>1352</v>
      </c>
      <c r="J136" s="24">
        <f t="shared" ref="J136:J167" si="49">I136*0.78</f>
        <v>1054.56</v>
      </c>
      <c r="K136" s="24">
        <f t="shared" ref="K136:K167" si="50">I136*0.87</f>
        <v>1176.24</v>
      </c>
      <c r="L136" s="24">
        <f t="shared" ref="L136:L167" si="51">I136*0.87</f>
        <v>1176.24</v>
      </c>
      <c r="M136" s="24">
        <f t="shared" ref="M136:M167" si="52">I136*0.9</f>
        <v>1216.8</v>
      </c>
    </row>
    <row r="137" ht="31.2" spans="1:13">
      <c r="A137" s="19"/>
      <c r="B137" s="18" t="s">
        <v>61</v>
      </c>
      <c r="C137" s="38" t="s">
        <v>414</v>
      </c>
      <c r="D137" s="25" t="s">
        <v>415</v>
      </c>
      <c r="E137" s="27"/>
      <c r="F137" s="27"/>
      <c r="G137" s="26" t="s">
        <v>25</v>
      </c>
      <c r="H137" s="27"/>
      <c r="I137" s="28"/>
      <c r="J137" s="24">
        <f t="shared" ref="J137:M137" si="53">J136*0.3</f>
        <v>316.368</v>
      </c>
      <c r="K137" s="24">
        <f t="shared" si="53"/>
        <v>352.872</v>
      </c>
      <c r="L137" s="24">
        <f t="shared" si="53"/>
        <v>352.872</v>
      </c>
      <c r="M137" s="24">
        <f t="shared" si="53"/>
        <v>365.04</v>
      </c>
    </row>
    <row r="138" ht="46.8" spans="1:13">
      <c r="A138" s="30">
        <v>62</v>
      </c>
      <c r="B138" s="18" t="s">
        <v>61</v>
      </c>
      <c r="C138" s="38" t="s">
        <v>416</v>
      </c>
      <c r="D138" s="25" t="s">
        <v>417</v>
      </c>
      <c r="E138" s="25" t="s">
        <v>418</v>
      </c>
      <c r="F138" s="25" t="s">
        <v>419</v>
      </c>
      <c r="G138" s="26" t="s">
        <v>25</v>
      </c>
      <c r="H138" s="27"/>
      <c r="I138" s="28">
        <v>420</v>
      </c>
      <c r="J138" s="24">
        <f t="shared" si="49"/>
        <v>327.6</v>
      </c>
      <c r="K138" s="24">
        <f t="shared" si="50"/>
        <v>365.4</v>
      </c>
      <c r="L138" s="24">
        <f t="shared" si="51"/>
        <v>365.4</v>
      </c>
      <c r="M138" s="24">
        <f t="shared" si="52"/>
        <v>378</v>
      </c>
    </row>
    <row r="139" ht="20.4" spans="1:13">
      <c r="A139" s="19"/>
      <c r="B139" s="18" t="s">
        <v>61</v>
      </c>
      <c r="C139" s="38" t="s">
        <v>420</v>
      </c>
      <c r="D139" s="25" t="s">
        <v>421</v>
      </c>
      <c r="E139" s="27"/>
      <c r="F139" s="27"/>
      <c r="G139" s="26" t="s">
        <v>25</v>
      </c>
      <c r="H139" s="27"/>
      <c r="I139" s="28"/>
      <c r="J139" s="24">
        <f t="shared" ref="J139:M139" si="54">J138*0.3</f>
        <v>98.28</v>
      </c>
      <c r="K139" s="24">
        <f t="shared" si="54"/>
        <v>109.62</v>
      </c>
      <c r="L139" s="24">
        <f t="shared" si="54"/>
        <v>109.62</v>
      </c>
      <c r="M139" s="24">
        <f t="shared" si="54"/>
        <v>113.4</v>
      </c>
    </row>
    <row r="140" ht="62.4" spans="1:13">
      <c r="A140" s="30">
        <v>63</v>
      </c>
      <c r="B140" s="18" t="s">
        <v>61</v>
      </c>
      <c r="C140" s="38" t="s">
        <v>422</v>
      </c>
      <c r="D140" s="25" t="s">
        <v>423</v>
      </c>
      <c r="E140" s="25" t="s">
        <v>424</v>
      </c>
      <c r="F140" s="25" t="s">
        <v>425</v>
      </c>
      <c r="G140" s="26" t="s">
        <v>25</v>
      </c>
      <c r="H140" s="27"/>
      <c r="I140" s="28">
        <v>3380</v>
      </c>
      <c r="J140" s="24">
        <f t="shared" si="49"/>
        <v>2636.4</v>
      </c>
      <c r="K140" s="24">
        <f t="shared" si="50"/>
        <v>2940.6</v>
      </c>
      <c r="L140" s="24">
        <f t="shared" si="51"/>
        <v>2940.6</v>
      </c>
      <c r="M140" s="24">
        <f t="shared" si="52"/>
        <v>3042</v>
      </c>
    </row>
    <row r="141" ht="31.2" spans="1:13">
      <c r="A141" s="31"/>
      <c r="B141" s="18" t="s">
        <v>61</v>
      </c>
      <c r="C141" s="38" t="s">
        <v>426</v>
      </c>
      <c r="D141" s="25" t="s">
        <v>427</v>
      </c>
      <c r="E141" s="27"/>
      <c r="F141" s="27"/>
      <c r="G141" s="26" t="s">
        <v>25</v>
      </c>
      <c r="H141" s="27"/>
      <c r="I141" s="28">
        <v>1014</v>
      </c>
      <c r="J141" s="24">
        <f t="shared" si="49"/>
        <v>790.92</v>
      </c>
      <c r="K141" s="24">
        <f t="shared" si="50"/>
        <v>882.18</v>
      </c>
      <c r="L141" s="24">
        <f t="shared" si="51"/>
        <v>882.18</v>
      </c>
      <c r="M141" s="24">
        <f t="shared" si="52"/>
        <v>912.6</v>
      </c>
    </row>
    <row r="142" ht="31.2" spans="1:13">
      <c r="A142" s="19"/>
      <c r="B142" s="18" t="s">
        <v>61</v>
      </c>
      <c r="C142" s="38" t="s">
        <v>428</v>
      </c>
      <c r="D142" s="25" t="s">
        <v>429</v>
      </c>
      <c r="E142" s="27"/>
      <c r="F142" s="27"/>
      <c r="G142" s="26" t="s">
        <v>25</v>
      </c>
      <c r="H142" s="27"/>
      <c r="I142" s="28"/>
      <c r="J142" s="24">
        <f>J140*0.3</f>
        <v>790.92</v>
      </c>
      <c r="K142" s="24">
        <f>K140*0.3</f>
        <v>882.18</v>
      </c>
      <c r="L142" s="24">
        <f>L140*0.3</f>
        <v>882.18</v>
      </c>
      <c r="M142" s="24">
        <f>M140*0.3</f>
        <v>912.6</v>
      </c>
    </row>
    <row r="143" ht="62.4" spans="1:13">
      <c r="A143" s="30">
        <v>64</v>
      </c>
      <c r="B143" s="18" t="s">
        <v>61</v>
      </c>
      <c r="C143" s="38" t="s">
        <v>430</v>
      </c>
      <c r="D143" s="25" t="s">
        <v>431</v>
      </c>
      <c r="E143" s="25" t="s">
        <v>432</v>
      </c>
      <c r="F143" s="25" t="s">
        <v>433</v>
      </c>
      <c r="G143" s="26" t="s">
        <v>35</v>
      </c>
      <c r="H143" s="27"/>
      <c r="I143" s="28">
        <v>2420</v>
      </c>
      <c r="J143" s="24">
        <f t="shared" si="49"/>
        <v>1887.6</v>
      </c>
      <c r="K143" s="24">
        <f t="shared" si="50"/>
        <v>2105.4</v>
      </c>
      <c r="L143" s="24">
        <f t="shared" si="51"/>
        <v>2105.4</v>
      </c>
      <c r="M143" s="24">
        <f t="shared" si="52"/>
        <v>2178</v>
      </c>
    </row>
    <row r="144" ht="31.2" spans="1:13">
      <c r="A144" s="31"/>
      <c r="B144" s="18" t="s">
        <v>61</v>
      </c>
      <c r="C144" s="38" t="s">
        <v>434</v>
      </c>
      <c r="D144" s="25" t="s">
        <v>435</v>
      </c>
      <c r="E144" s="27"/>
      <c r="F144" s="27"/>
      <c r="G144" s="26" t="s">
        <v>35</v>
      </c>
      <c r="H144" s="27"/>
      <c r="I144" s="28"/>
      <c r="J144" s="24">
        <f>J143*0.3</f>
        <v>566.28</v>
      </c>
      <c r="K144" s="24">
        <f>K143*0.3</f>
        <v>631.62</v>
      </c>
      <c r="L144" s="24">
        <f>L143*0.3</f>
        <v>631.62</v>
      </c>
      <c r="M144" s="24">
        <f>M143*0.3</f>
        <v>653.4</v>
      </c>
    </row>
    <row r="145" ht="31.2" spans="1:13">
      <c r="A145" s="19"/>
      <c r="B145" s="18" t="s">
        <v>61</v>
      </c>
      <c r="C145" s="38" t="s">
        <v>436</v>
      </c>
      <c r="D145" s="25" t="s">
        <v>437</v>
      </c>
      <c r="E145" s="27"/>
      <c r="F145" s="27"/>
      <c r="G145" s="26" t="s">
        <v>35</v>
      </c>
      <c r="H145" s="27"/>
      <c r="I145" s="28">
        <v>2420</v>
      </c>
      <c r="J145" s="24">
        <f t="shared" si="49"/>
        <v>1887.6</v>
      </c>
      <c r="K145" s="24">
        <f t="shared" si="50"/>
        <v>2105.4</v>
      </c>
      <c r="L145" s="24">
        <f t="shared" si="51"/>
        <v>2105.4</v>
      </c>
      <c r="M145" s="24">
        <f t="shared" si="52"/>
        <v>2178</v>
      </c>
    </row>
    <row r="146" ht="62.4" spans="1:13">
      <c r="A146" s="30">
        <v>65</v>
      </c>
      <c r="B146" s="18" t="s">
        <v>61</v>
      </c>
      <c r="C146" s="38" t="s">
        <v>438</v>
      </c>
      <c r="D146" s="25" t="s">
        <v>439</v>
      </c>
      <c r="E146" s="25" t="s">
        <v>440</v>
      </c>
      <c r="F146" s="25" t="s">
        <v>441</v>
      </c>
      <c r="G146" s="26" t="s">
        <v>25</v>
      </c>
      <c r="H146" s="27"/>
      <c r="I146" s="28">
        <v>1690</v>
      </c>
      <c r="J146" s="24">
        <f t="shared" si="49"/>
        <v>1318.2</v>
      </c>
      <c r="K146" s="24">
        <f t="shared" si="50"/>
        <v>1470.3</v>
      </c>
      <c r="L146" s="24">
        <f t="shared" si="51"/>
        <v>1470.3</v>
      </c>
      <c r="M146" s="24">
        <f t="shared" si="52"/>
        <v>1521</v>
      </c>
    </row>
    <row r="147" ht="31.2" spans="1:13">
      <c r="A147" s="19"/>
      <c r="B147" s="18" t="s">
        <v>61</v>
      </c>
      <c r="C147" s="38" t="s">
        <v>442</v>
      </c>
      <c r="D147" s="25" t="s">
        <v>443</v>
      </c>
      <c r="E147" s="27"/>
      <c r="F147" s="27"/>
      <c r="G147" s="26" t="s">
        <v>25</v>
      </c>
      <c r="H147" s="27"/>
      <c r="I147" s="28"/>
      <c r="J147" s="24">
        <f t="shared" ref="J147:M147" si="55">J146*0.3</f>
        <v>395.46</v>
      </c>
      <c r="K147" s="24">
        <f t="shared" si="55"/>
        <v>441.09</v>
      </c>
      <c r="L147" s="24">
        <f t="shared" si="55"/>
        <v>441.09</v>
      </c>
      <c r="M147" s="24">
        <f t="shared" si="55"/>
        <v>456.3</v>
      </c>
    </row>
    <row r="148" ht="46.8" spans="1:13">
      <c r="A148" s="18">
        <v>66</v>
      </c>
      <c r="B148" s="18" t="s">
        <v>67</v>
      </c>
      <c r="C148" s="38" t="s">
        <v>444</v>
      </c>
      <c r="D148" s="25" t="s">
        <v>445</v>
      </c>
      <c r="E148" s="25" t="s">
        <v>446</v>
      </c>
      <c r="F148" s="25" t="s">
        <v>447</v>
      </c>
      <c r="G148" s="26" t="s">
        <v>25</v>
      </c>
      <c r="H148" s="27"/>
      <c r="I148" s="28">
        <v>19</v>
      </c>
      <c r="J148" s="24">
        <f t="shared" si="49"/>
        <v>14.82</v>
      </c>
      <c r="K148" s="24">
        <f t="shared" si="50"/>
        <v>16.53</v>
      </c>
      <c r="L148" s="24">
        <f t="shared" si="51"/>
        <v>16.53</v>
      </c>
      <c r="M148" s="24">
        <f t="shared" si="52"/>
        <v>17.1</v>
      </c>
    </row>
    <row r="149" ht="46.8" spans="1:13">
      <c r="A149" s="18">
        <v>67</v>
      </c>
      <c r="B149" s="18" t="s">
        <v>67</v>
      </c>
      <c r="C149" s="38" t="s">
        <v>448</v>
      </c>
      <c r="D149" s="25" t="s">
        <v>449</v>
      </c>
      <c r="E149" s="25" t="s">
        <v>450</v>
      </c>
      <c r="F149" s="25" t="s">
        <v>451</v>
      </c>
      <c r="G149" s="26" t="s">
        <v>25</v>
      </c>
      <c r="H149" s="27"/>
      <c r="I149" s="28">
        <v>34</v>
      </c>
      <c r="J149" s="24">
        <f t="shared" si="49"/>
        <v>26.52</v>
      </c>
      <c r="K149" s="24">
        <f t="shared" si="50"/>
        <v>29.58</v>
      </c>
      <c r="L149" s="24">
        <f t="shared" si="51"/>
        <v>29.58</v>
      </c>
      <c r="M149" s="24">
        <f t="shared" si="52"/>
        <v>30.6</v>
      </c>
    </row>
    <row r="150" ht="62.4" spans="1:13">
      <c r="A150" s="30">
        <v>68</v>
      </c>
      <c r="B150" s="18" t="s">
        <v>61</v>
      </c>
      <c r="C150" s="38" t="s">
        <v>452</v>
      </c>
      <c r="D150" s="25" t="s">
        <v>453</v>
      </c>
      <c r="E150" s="25" t="s">
        <v>454</v>
      </c>
      <c r="F150" s="25" t="s">
        <v>455</v>
      </c>
      <c r="G150" s="26" t="s">
        <v>25</v>
      </c>
      <c r="H150" s="27"/>
      <c r="I150" s="28">
        <v>3910</v>
      </c>
      <c r="J150" s="24">
        <f t="shared" si="49"/>
        <v>3049.8</v>
      </c>
      <c r="K150" s="24">
        <f t="shared" si="50"/>
        <v>3401.7</v>
      </c>
      <c r="L150" s="24">
        <f t="shared" si="51"/>
        <v>3401.7</v>
      </c>
      <c r="M150" s="24">
        <f t="shared" si="52"/>
        <v>3519</v>
      </c>
    </row>
    <row r="151" ht="31.2" spans="1:13">
      <c r="A151" s="19"/>
      <c r="B151" s="18" t="s">
        <v>61</v>
      </c>
      <c r="C151" s="38" t="s">
        <v>456</v>
      </c>
      <c r="D151" s="25" t="s">
        <v>457</v>
      </c>
      <c r="E151" s="27"/>
      <c r="F151" s="27"/>
      <c r="G151" s="26" t="s">
        <v>25</v>
      </c>
      <c r="H151" s="27"/>
      <c r="I151" s="28"/>
      <c r="J151" s="24">
        <f t="shared" ref="J151:M151" si="56">J150*0.3</f>
        <v>914.94</v>
      </c>
      <c r="K151" s="24">
        <f t="shared" si="56"/>
        <v>1020.51</v>
      </c>
      <c r="L151" s="24">
        <f t="shared" si="56"/>
        <v>1020.51</v>
      </c>
      <c r="M151" s="24">
        <f t="shared" si="56"/>
        <v>1055.7</v>
      </c>
    </row>
    <row r="152" ht="62.4" spans="1:13">
      <c r="A152" s="30">
        <v>69</v>
      </c>
      <c r="B152" s="18" t="s">
        <v>61</v>
      </c>
      <c r="C152" s="38" t="s">
        <v>458</v>
      </c>
      <c r="D152" s="25" t="s">
        <v>459</v>
      </c>
      <c r="E152" s="25" t="s">
        <v>460</v>
      </c>
      <c r="F152" s="25" t="s">
        <v>461</v>
      </c>
      <c r="G152" s="26" t="s">
        <v>25</v>
      </c>
      <c r="H152" s="27"/>
      <c r="I152" s="28">
        <v>4680</v>
      </c>
      <c r="J152" s="24">
        <f t="shared" si="49"/>
        <v>3650.4</v>
      </c>
      <c r="K152" s="24">
        <f t="shared" si="50"/>
        <v>4071.6</v>
      </c>
      <c r="L152" s="24">
        <f t="shared" si="51"/>
        <v>4071.6</v>
      </c>
      <c r="M152" s="24">
        <f t="shared" si="52"/>
        <v>4212</v>
      </c>
    </row>
    <row r="153" ht="31.2" spans="1:13">
      <c r="A153" s="31"/>
      <c r="B153" s="18" t="s">
        <v>61</v>
      </c>
      <c r="C153" s="38" t="s">
        <v>462</v>
      </c>
      <c r="D153" s="25" t="s">
        <v>463</v>
      </c>
      <c r="E153" s="27"/>
      <c r="F153" s="27"/>
      <c r="G153" s="26" t="s">
        <v>25</v>
      </c>
      <c r="H153" s="27"/>
      <c r="I153" s="28">
        <v>936</v>
      </c>
      <c r="J153" s="24">
        <f t="shared" si="49"/>
        <v>730.08</v>
      </c>
      <c r="K153" s="24">
        <f t="shared" si="50"/>
        <v>814.32</v>
      </c>
      <c r="L153" s="24">
        <f t="shared" si="51"/>
        <v>814.32</v>
      </c>
      <c r="M153" s="24">
        <f t="shared" si="52"/>
        <v>842.4</v>
      </c>
    </row>
    <row r="154" ht="20.4" spans="1:13">
      <c r="A154" s="19"/>
      <c r="B154" s="18" t="s">
        <v>61</v>
      </c>
      <c r="C154" s="38" t="s">
        <v>464</v>
      </c>
      <c r="D154" s="25" t="s">
        <v>465</v>
      </c>
      <c r="E154" s="27"/>
      <c r="F154" s="27"/>
      <c r="G154" s="26" t="s">
        <v>25</v>
      </c>
      <c r="H154" s="27"/>
      <c r="I154" s="28"/>
      <c r="J154" s="24">
        <f>J152*0.3</f>
        <v>1095.12</v>
      </c>
      <c r="K154" s="24">
        <f>K152*0.3</f>
        <v>1221.48</v>
      </c>
      <c r="L154" s="24">
        <f>L152*0.3</f>
        <v>1221.48</v>
      </c>
      <c r="M154" s="24">
        <f>M152*0.3</f>
        <v>1263.6</v>
      </c>
    </row>
    <row r="155" ht="62.4" spans="1:13">
      <c r="A155" s="30">
        <v>70</v>
      </c>
      <c r="B155" s="18" t="s">
        <v>61</v>
      </c>
      <c r="C155" s="38" t="s">
        <v>466</v>
      </c>
      <c r="D155" s="25" t="s">
        <v>467</v>
      </c>
      <c r="E155" s="25" t="s">
        <v>468</v>
      </c>
      <c r="F155" s="25" t="s">
        <v>469</v>
      </c>
      <c r="G155" s="26" t="s">
        <v>25</v>
      </c>
      <c r="H155" s="27"/>
      <c r="I155" s="28">
        <v>2028</v>
      </c>
      <c r="J155" s="24">
        <f t="shared" si="49"/>
        <v>1581.84</v>
      </c>
      <c r="K155" s="24">
        <f t="shared" si="50"/>
        <v>1764.36</v>
      </c>
      <c r="L155" s="24">
        <f t="shared" si="51"/>
        <v>1764.36</v>
      </c>
      <c r="M155" s="24">
        <f t="shared" si="52"/>
        <v>1825.2</v>
      </c>
    </row>
    <row r="156" ht="31.2" spans="1:13">
      <c r="A156" s="31"/>
      <c r="B156" s="18" t="s">
        <v>61</v>
      </c>
      <c r="C156" s="38" t="s">
        <v>470</v>
      </c>
      <c r="D156" s="25" t="s">
        <v>471</v>
      </c>
      <c r="E156" s="27"/>
      <c r="F156" s="27"/>
      <c r="G156" s="26" t="s">
        <v>25</v>
      </c>
      <c r="H156" s="27"/>
      <c r="I156" s="28">
        <v>1352</v>
      </c>
      <c r="J156" s="24">
        <f t="shared" si="49"/>
        <v>1054.56</v>
      </c>
      <c r="K156" s="24">
        <f t="shared" si="50"/>
        <v>1176.24</v>
      </c>
      <c r="L156" s="24">
        <f t="shared" si="51"/>
        <v>1176.24</v>
      </c>
      <c r="M156" s="24">
        <f t="shared" si="52"/>
        <v>1216.8</v>
      </c>
    </row>
    <row r="157" ht="31.2" spans="1:13">
      <c r="A157" s="19"/>
      <c r="B157" s="18" t="s">
        <v>61</v>
      </c>
      <c r="C157" s="38" t="s">
        <v>472</v>
      </c>
      <c r="D157" s="25" t="s">
        <v>473</v>
      </c>
      <c r="E157" s="27"/>
      <c r="F157" s="27"/>
      <c r="G157" s="26" t="s">
        <v>25</v>
      </c>
      <c r="H157" s="27"/>
      <c r="I157" s="28"/>
      <c r="J157" s="24">
        <f>J155*0.3</f>
        <v>474.552</v>
      </c>
      <c r="K157" s="24">
        <f>K155*0.3</f>
        <v>529.308</v>
      </c>
      <c r="L157" s="24">
        <f>L155*0.3</f>
        <v>529.308</v>
      </c>
      <c r="M157" s="24">
        <f>M155*0.3</f>
        <v>547.56</v>
      </c>
    </row>
    <row r="158" ht="62.4" spans="1:13">
      <c r="A158" s="30">
        <v>71</v>
      </c>
      <c r="B158" s="18" t="s">
        <v>61</v>
      </c>
      <c r="C158" s="38" t="s">
        <v>474</v>
      </c>
      <c r="D158" s="25" t="s">
        <v>475</v>
      </c>
      <c r="E158" s="25" t="s">
        <v>476</v>
      </c>
      <c r="F158" s="25" t="s">
        <v>477</v>
      </c>
      <c r="G158" s="26" t="s">
        <v>25</v>
      </c>
      <c r="H158" s="27"/>
      <c r="I158" s="28">
        <v>1690</v>
      </c>
      <c r="J158" s="24">
        <f t="shared" si="49"/>
        <v>1318.2</v>
      </c>
      <c r="K158" s="24">
        <f t="shared" si="50"/>
        <v>1470.3</v>
      </c>
      <c r="L158" s="24">
        <f t="shared" si="51"/>
        <v>1470.3</v>
      </c>
      <c r="M158" s="24">
        <f t="shared" si="52"/>
        <v>1521</v>
      </c>
    </row>
    <row r="159" ht="31.2" spans="1:13">
      <c r="A159" s="31"/>
      <c r="B159" s="18" t="s">
        <v>61</v>
      </c>
      <c r="C159" s="38" t="s">
        <v>478</v>
      </c>
      <c r="D159" s="25" t="s">
        <v>479</v>
      </c>
      <c r="E159" s="27"/>
      <c r="F159" s="27"/>
      <c r="G159" s="26" t="s">
        <v>25</v>
      </c>
      <c r="H159" s="27"/>
      <c r="I159" s="28">
        <v>507</v>
      </c>
      <c r="J159" s="24">
        <f t="shared" si="49"/>
        <v>395.46</v>
      </c>
      <c r="K159" s="24">
        <f t="shared" si="50"/>
        <v>441.09</v>
      </c>
      <c r="L159" s="24">
        <f t="shared" si="51"/>
        <v>441.09</v>
      </c>
      <c r="M159" s="24">
        <f t="shared" si="52"/>
        <v>456.3</v>
      </c>
    </row>
    <row r="160" ht="31.2" spans="1:13">
      <c r="A160" s="19"/>
      <c r="B160" s="18" t="s">
        <v>61</v>
      </c>
      <c r="C160" s="38" t="s">
        <v>480</v>
      </c>
      <c r="D160" s="25" t="s">
        <v>481</v>
      </c>
      <c r="E160" s="27"/>
      <c r="F160" s="27"/>
      <c r="G160" s="26" t="s">
        <v>25</v>
      </c>
      <c r="H160" s="27"/>
      <c r="I160" s="28"/>
      <c r="J160" s="24">
        <f>J158*0.3</f>
        <v>395.46</v>
      </c>
      <c r="K160" s="24">
        <f>K158*0.3</f>
        <v>441.09</v>
      </c>
      <c r="L160" s="24">
        <f>L158*0.3</f>
        <v>441.09</v>
      </c>
      <c r="M160" s="24">
        <f>M158*0.3</f>
        <v>456.3</v>
      </c>
    </row>
    <row r="161" ht="62.4" spans="1:13">
      <c r="A161" s="30">
        <v>72</v>
      </c>
      <c r="B161" s="18" t="s">
        <v>61</v>
      </c>
      <c r="C161" s="38" t="s">
        <v>482</v>
      </c>
      <c r="D161" s="25" t="s">
        <v>483</v>
      </c>
      <c r="E161" s="25" t="s">
        <v>484</v>
      </c>
      <c r="F161" s="25" t="s">
        <v>485</v>
      </c>
      <c r="G161" s="26" t="s">
        <v>25</v>
      </c>
      <c r="H161" s="27"/>
      <c r="I161" s="28">
        <v>1014</v>
      </c>
      <c r="J161" s="24">
        <f t="shared" si="49"/>
        <v>790.92</v>
      </c>
      <c r="K161" s="24">
        <f t="shared" si="50"/>
        <v>882.18</v>
      </c>
      <c r="L161" s="24">
        <f t="shared" si="51"/>
        <v>882.18</v>
      </c>
      <c r="M161" s="24">
        <f t="shared" si="52"/>
        <v>912.6</v>
      </c>
    </row>
    <row r="162" ht="31.2" spans="1:13">
      <c r="A162" s="19"/>
      <c r="B162" s="18" t="s">
        <v>61</v>
      </c>
      <c r="C162" s="38" t="s">
        <v>486</v>
      </c>
      <c r="D162" s="25" t="s">
        <v>487</v>
      </c>
      <c r="E162" s="27"/>
      <c r="F162" s="27"/>
      <c r="G162" s="26" t="s">
        <v>25</v>
      </c>
      <c r="H162" s="27"/>
      <c r="I162" s="28"/>
      <c r="J162" s="24">
        <f t="shared" ref="J162:M162" si="57">J161*0.3</f>
        <v>237.276</v>
      </c>
      <c r="K162" s="24">
        <f t="shared" si="57"/>
        <v>264.654</v>
      </c>
      <c r="L162" s="24">
        <f t="shared" si="57"/>
        <v>264.654</v>
      </c>
      <c r="M162" s="24">
        <f t="shared" si="57"/>
        <v>273.78</v>
      </c>
    </row>
    <row r="163" ht="46.8" spans="1:13">
      <c r="A163" s="18">
        <v>73</v>
      </c>
      <c r="B163" s="18" t="s">
        <v>67</v>
      </c>
      <c r="C163" s="38" t="s">
        <v>488</v>
      </c>
      <c r="D163" s="25" t="s">
        <v>489</v>
      </c>
      <c r="E163" s="25" t="s">
        <v>490</v>
      </c>
      <c r="F163" s="25" t="s">
        <v>491</v>
      </c>
      <c r="G163" s="26" t="s">
        <v>25</v>
      </c>
      <c r="H163" s="27"/>
      <c r="I163" s="28">
        <v>90</v>
      </c>
      <c r="J163" s="24">
        <f t="shared" si="49"/>
        <v>70.2</v>
      </c>
      <c r="K163" s="24">
        <f t="shared" si="50"/>
        <v>78.3</v>
      </c>
      <c r="L163" s="24">
        <f t="shared" si="51"/>
        <v>78.3</v>
      </c>
      <c r="M163" s="24">
        <f t="shared" si="52"/>
        <v>81</v>
      </c>
    </row>
    <row r="164" ht="46.8" spans="1:13">
      <c r="A164" s="18">
        <v>74</v>
      </c>
      <c r="B164" s="18" t="s">
        <v>67</v>
      </c>
      <c r="C164" s="38" t="s">
        <v>492</v>
      </c>
      <c r="D164" s="25" t="s">
        <v>493</v>
      </c>
      <c r="E164" s="25" t="s">
        <v>494</v>
      </c>
      <c r="F164" s="25" t="s">
        <v>495</v>
      </c>
      <c r="G164" s="26" t="s">
        <v>25</v>
      </c>
      <c r="H164" s="27"/>
      <c r="I164" s="28">
        <v>151</v>
      </c>
      <c r="J164" s="24">
        <f t="shared" si="49"/>
        <v>117.78</v>
      </c>
      <c r="K164" s="24">
        <f t="shared" si="50"/>
        <v>131.37</v>
      </c>
      <c r="L164" s="24">
        <f t="shared" si="51"/>
        <v>131.37</v>
      </c>
      <c r="M164" s="24">
        <f t="shared" si="52"/>
        <v>135.9</v>
      </c>
    </row>
    <row r="165" ht="62.4" spans="1:13">
      <c r="A165" s="30">
        <v>75</v>
      </c>
      <c r="B165" s="18" t="s">
        <v>61</v>
      </c>
      <c r="C165" s="38" t="s">
        <v>496</v>
      </c>
      <c r="D165" s="25" t="s">
        <v>497</v>
      </c>
      <c r="E165" s="25" t="s">
        <v>498</v>
      </c>
      <c r="F165" s="25" t="s">
        <v>499</v>
      </c>
      <c r="G165" s="26" t="s">
        <v>25</v>
      </c>
      <c r="H165" s="27"/>
      <c r="I165" s="28">
        <v>1418</v>
      </c>
      <c r="J165" s="24">
        <f t="shared" si="49"/>
        <v>1106.04</v>
      </c>
      <c r="K165" s="24">
        <f t="shared" si="50"/>
        <v>1233.66</v>
      </c>
      <c r="L165" s="24">
        <f t="shared" si="51"/>
        <v>1233.66</v>
      </c>
      <c r="M165" s="24">
        <f t="shared" si="52"/>
        <v>1276.2</v>
      </c>
    </row>
    <row r="166" ht="31.2" spans="1:13">
      <c r="A166" s="19"/>
      <c r="B166" s="18" t="s">
        <v>61</v>
      </c>
      <c r="C166" s="38" t="s">
        <v>500</v>
      </c>
      <c r="D166" s="25" t="s">
        <v>501</v>
      </c>
      <c r="E166" s="27"/>
      <c r="F166" s="27"/>
      <c r="G166" s="26" t="s">
        <v>25</v>
      </c>
      <c r="H166" s="27"/>
      <c r="I166" s="28"/>
      <c r="J166" s="24">
        <f t="shared" ref="J166:M166" si="58">J165*0.3</f>
        <v>331.812</v>
      </c>
      <c r="K166" s="24">
        <f t="shared" si="58"/>
        <v>370.098</v>
      </c>
      <c r="L166" s="24">
        <f t="shared" si="58"/>
        <v>370.098</v>
      </c>
      <c r="M166" s="24">
        <f t="shared" si="58"/>
        <v>382.86</v>
      </c>
    </row>
    <row r="167" ht="62.4" spans="1:13">
      <c r="A167" s="30">
        <v>76</v>
      </c>
      <c r="B167" s="18" t="s">
        <v>61</v>
      </c>
      <c r="C167" s="38" t="s">
        <v>502</v>
      </c>
      <c r="D167" s="25" t="s">
        <v>503</v>
      </c>
      <c r="E167" s="25" t="s">
        <v>504</v>
      </c>
      <c r="F167" s="25" t="s">
        <v>505</v>
      </c>
      <c r="G167" s="26" t="s">
        <v>25</v>
      </c>
      <c r="H167" s="27"/>
      <c r="I167" s="28">
        <v>3380</v>
      </c>
      <c r="J167" s="24">
        <f t="shared" si="49"/>
        <v>2636.4</v>
      </c>
      <c r="K167" s="24">
        <f t="shared" si="50"/>
        <v>2940.6</v>
      </c>
      <c r="L167" s="24">
        <f t="shared" si="51"/>
        <v>2940.6</v>
      </c>
      <c r="M167" s="24">
        <f t="shared" si="52"/>
        <v>3042</v>
      </c>
    </row>
    <row r="168" ht="31.2" spans="1:13">
      <c r="A168" s="31"/>
      <c r="B168" s="18" t="s">
        <v>61</v>
      </c>
      <c r="C168" s="38" t="s">
        <v>506</v>
      </c>
      <c r="D168" s="25" t="s">
        <v>507</v>
      </c>
      <c r="E168" s="27"/>
      <c r="F168" s="27"/>
      <c r="G168" s="26" t="s">
        <v>25</v>
      </c>
      <c r="H168" s="27"/>
      <c r="I168" s="28">
        <v>676</v>
      </c>
      <c r="J168" s="24">
        <f t="shared" ref="J168:J192" si="59">I168*0.78</f>
        <v>527.28</v>
      </c>
      <c r="K168" s="24">
        <f t="shared" ref="K168:K192" si="60">I168*0.87</f>
        <v>588.12</v>
      </c>
      <c r="L168" s="24">
        <f t="shared" ref="L168:L192" si="61">I168*0.87</f>
        <v>588.12</v>
      </c>
      <c r="M168" s="24">
        <f t="shared" ref="M168:M192" si="62">I168*0.9</f>
        <v>608.4</v>
      </c>
    </row>
    <row r="169" ht="20.4" spans="1:13">
      <c r="A169" s="19"/>
      <c r="B169" s="18" t="s">
        <v>61</v>
      </c>
      <c r="C169" s="38" t="s">
        <v>508</v>
      </c>
      <c r="D169" s="25" t="s">
        <v>509</v>
      </c>
      <c r="E169" s="27"/>
      <c r="F169" s="27"/>
      <c r="G169" s="26" t="s">
        <v>25</v>
      </c>
      <c r="H169" s="27"/>
      <c r="I169" s="28"/>
      <c r="J169" s="24">
        <f>J167*0.3</f>
        <v>790.92</v>
      </c>
      <c r="K169" s="24">
        <f>K167*0.3</f>
        <v>882.18</v>
      </c>
      <c r="L169" s="24">
        <f>L167*0.3</f>
        <v>882.18</v>
      </c>
      <c r="M169" s="24">
        <f>M167*0.3</f>
        <v>912.6</v>
      </c>
    </row>
    <row r="170" ht="62.4" spans="1:13">
      <c r="A170" s="30">
        <v>77</v>
      </c>
      <c r="B170" s="18" t="s">
        <v>61</v>
      </c>
      <c r="C170" s="38" t="s">
        <v>510</v>
      </c>
      <c r="D170" s="25" t="s">
        <v>511</v>
      </c>
      <c r="E170" s="25" t="s">
        <v>512</v>
      </c>
      <c r="F170" s="25" t="s">
        <v>513</v>
      </c>
      <c r="G170" s="26" t="s">
        <v>25</v>
      </c>
      <c r="H170" s="25" t="s">
        <v>514</v>
      </c>
      <c r="I170" s="28">
        <v>4394</v>
      </c>
      <c r="J170" s="24">
        <f t="shared" si="59"/>
        <v>3427.32</v>
      </c>
      <c r="K170" s="24">
        <f t="shared" si="60"/>
        <v>3822.78</v>
      </c>
      <c r="L170" s="24">
        <f t="shared" si="61"/>
        <v>3822.78</v>
      </c>
      <c r="M170" s="24">
        <f t="shared" si="62"/>
        <v>3954.6</v>
      </c>
    </row>
    <row r="171" ht="31.2" spans="1:13">
      <c r="A171" s="19"/>
      <c r="B171" s="18" t="s">
        <v>61</v>
      </c>
      <c r="C171" s="38" t="s">
        <v>515</v>
      </c>
      <c r="D171" s="25" t="s">
        <v>516</v>
      </c>
      <c r="E171" s="27"/>
      <c r="F171" s="27"/>
      <c r="G171" s="26" t="s">
        <v>25</v>
      </c>
      <c r="H171" s="27"/>
      <c r="I171" s="28"/>
      <c r="J171" s="24">
        <f t="shared" ref="J171:M171" si="63">J170*0.3</f>
        <v>1028.196</v>
      </c>
      <c r="K171" s="24">
        <f t="shared" si="63"/>
        <v>1146.834</v>
      </c>
      <c r="L171" s="24">
        <f t="shared" si="63"/>
        <v>1146.834</v>
      </c>
      <c r="M171" s="24">
        <f t="shared" si="63"/>
        <v>1186.38</v>
      </c>
    </row>
    <row r="172" ht="62.4" spans="1:13">
      <c r="A172" s="30">
        <v>78</v>
      </c>
      <c r="B172" s="18" t="s">
        <v>61</v>
      </c>
      <c r="C172" s="38" t="s">
        <v>517</v>
      </c>
      <c r="D172" s="25" t="s">
        <v>518</v>
      </c>
      <c r="E172" s="25" t="s">
        <v>519</v>
      </c>
      <c r="F172" s="25" t="s">
        <v>520</v>
      </c>
      <c r="G172" s="26" t="s">
        <v>25</v>
      </c>
      <c r="H172" s="25" t="s">
        <v>514</v>
      </c>
      <c r="I172" s="28">
        <v>2197</v>
      </c>
      <c r="J172" s="24">
        <f t="shared" si="59"/>
        <v>1713.66</v>
      </c>
      <c r="K172" s="24">
        <f t="shared" si="60"/>
        <v>1911.39</v>
      </c>
      <c r="L172" s="24">
        <f t="shared" si="61"/>
        <v>1911.39</v>
      </c>
      <c r="M172" s="24">
        <f t="shared" si="62"/>
        <v>1977.3</v>
      </c>
    </row>
    <row r="173" ht="31.2" spans="1:13">
      <c r="A173" s="19"/>
      <c r="B173" s="18" t="s">
        <v>61</v>
      </c>
      <c r="C173" s="38" t="s">
        <v>521</v>
      </c>
      <c r="D173" s="25" t="s">
        <v>522</v>
      </c>
      <c r="E173" s="27"/>
      <c r="F173" s="27"/>
      <c r="G173" s="26" t="s">
        <v>25</v>
      </c>
      <c r="H173" s="27"/>
      <c r="I173" s="28"/>
      <c r="J173" s="24">
        <f t="shared" ref="J173:M173" si="64">J172*0.3</f>
        <v>514.098</v>
      </c>
      <c r="K173" s="24">
        <f t="shared" si="64"/>
        <v>573.417</v>
      </c>
      <c r="L173" s="24">
        <f t="shared" si="64"/>
        <v>573.417</v>
      </c>
      <c r="M173" s="24">
        <f t="shared" si="64"/>
        <v>593.19</v>
      </c>
    </row>
    <row r="174" ht="62.4" spans="1:13">
      <c r="A174" s="30">
        <v>79</v>
      </c>
      <c r="B174" s="18" t="s">
        <v>61</v>
      </c>
      <c r="C174" s="38" t="s">
        <v>523</v>
      </c>
      <c r="D174" s="25" t="s">
        <v>524</v>
      </c>
      <c r="E174" s="25" t="s">
        <v>525</v>
      </c>
      <c r="F174" s="25" t="s">
        <v>526</v>
      </c>
      <c r="G174" s="26" t="s">
        <v>25</v>
      </c>
      <c r="H174" s="25" t="s">
        <v>527</v>
      </c>
      <c r="I174" s="28">
        <v>5273</v>
      </c>
      <c r="J174" s="24">
        <f t="shared" si="59"/>
        <v>4112.94</v>
      </c>
      <c r="K174" s="24">
        <f t="shared" si="60"/>
        <v>4587.51</v>
      </c>
      <c r="L174" s="24">
        <f t="shared" si="61"/>
        <v>4587.51</v>
      </c>
      <c r="M174" s="24">
        <f t="shared" si="62"/>
        <v>4745.7</v>
      </c>
    </row>
    <row r="175" ht="31.2" spans="1:13">
      <c r="A175" s="19"/>
      <c r="B175" s="18" t="s">
        <v>61</v>
      </c>
      <c r="C175" s="38" t="s">
        <v>528</v>
      </c>
      <c r="D175" s="25" t="s">
        <v>529</v>
      </c>
      <c r="E175" s="27"/>
      <c r="F175" s="27"/>
      <c r="G175" s="26" t="s">
        <v>25</v>
      </c>
      <c r="H175" s="27"/>
      <c r="I175" s="28"/>
      <c r="J175" s="24">
        <f t="shared" ref="J175:M175" si="65">J174*0.3</f>
        <v>1233.882</v>
      </c>
      <c r="K175" s="24">
        <f t="shared" si="65"/>
        <v>1376.253</v>
      </c>
      <c r="L175" s="24">
        <f t="shared" si="65"/>
        <v>1376.253</v>
      </c>
      <c r="M175" s="24">
        <f t="shared" si="65"/>
        <v>1423.71</v>
      </c>
    </row>
    <row r="176" ht="62.4" spans="1:13">
      <c r="A176" s="18">
        <v>80</v>
      </c>
      <c r="B176" s="18" t="s">
        <v>61</v>
      </c>
      <c r="C176" s="38" t="s">
        <v>530</v>
      </c>
      <c r="D176" s="25" t="s">
        <v>531</v>
      </c>
      <c r="E176" s="25" t="s">
        <v>532</v>
      </c>
      <c r="F176" s="25" t="s">
        <v>533</v>
      </c>
      <c r="G176" s="26" t="s">
        <v>25</v>
      </c>
      <c r="H176" s="27"/>
      <c r="I176" s="28">
        <v>3380</v>
      </c>
      <c r="J176" s="24">
        <f t="shared" si="59"/>
        <v>2636.4</v>
      </c>
      <c r="K176" s="24">
        <f t="shared" si="60"/>
        <v>2940.6</v>
      </c>
      <c r="L176" s="24">
        <f t="shared" si="61"/>
        <v>2940.6</v>
      </c>
      <c r="M176" s="24">
        <f t="shared" si="62"/>
        <v>3042</v>
      </c>
    </row>
    <row r="177" ht="20.4" spans="1:13">
      <c r="A177" s="18"/>
      <c r="B177" s="18" t="s">
        <v>61</v>
      </c>
      <c r="C177" s="38" t="s">
        <v>534</v>
      </c>
      <c r="D177" s="25" t="s">
        <v>535</v>
      </c>
      <c r="E177" s="27"/>
      <c r="F177" s="27"/>
      <c r="G177" s="26" t="s">
        <v>25</v>
      </c>
      <c r="H177" s="27"/>
      <c r="I177" s="28"/>
      <c r="J177" s="24">
        <f>J176*0.3</f>
        <v>790.92</v>
      </c>
      <c r="K177" s="24">
        <f>K176*0.3</f>
        <v>882.18</v>
      </c>
      <c r="L177" s="24">
        <f>L176*0.3</f>
        <v>882.18</v>
      </c>
      <c r="M177" s="24">
        <f>M176*0.3</f>
        <v>912.6</v>
      </c>
    </row>
    <row r="178" ht="31.2" spans="1:13">
      <c r="A178" s="18"/>
      <c r="B178" s="18" t="s">
        <v>61</v>
      </c>
      <c r="C178" s="38" t="s">
        <v>536</v>
      </c>
      <c r="D178" s="25" t="s">
        <v>537</v>
      </c>
      <c r="E178" s="27"/>
      <c r="F178" s="27"/>
      <c r="G178" s="26" t="s">
        <v>25</v>
      </c>
      <c r="H178" s="27"/>
      <c r="I178" s="28">
        <v>3380</v>
      </c>
      <c r="J178" s="24">
        <f t="shared" si="59"/>
        <v>2636.4</v>
      </c>
      <c r="K178" s="24">
        <f t="shared" si="60"/>
        <v>2940.6</v>
      </c>
      <c r="L178" s="24">
        <f t="shared" si="61"/>
        <v>2940.6</v>
      </c>
      <c r="M178" s="24">
        <f t="shared" si="62"/>
        <v>3042</v>
      </c>
    </row>
    <row r="179" s="3" customFormat="1" ht="109.2" spans="1:13">
      <c r="A179" s="30">
        <v>81</v>
      </c>
      <c r="B179" s="18" t="s">
        <v>61</v>
      </c>
      <c r="C179" s="38" t="s">
        <v>538</v>
      </c>
      <c r="D179" s="25" t="s">
        <v>539</v>
      </c>
      <c r="E179" s="25" t="s">
        <v>540</v>
      </c>
      <c r="F179" s="25" t="s">
        <v>541</v>
      </c>
      <c r="G179" s="26" t="s">
        <v>25</v>
      </c>
      <c r="H179" s="25" t="s">
        <v>542</v>
      </c>
      <c r="I179" s="28">
        <v>2534</v>
      </c>
      <c r="J179" s="24">
        <f t="shared" si="59"/>
        <v>1976.52</v>
      </c>
      <c r="K179" s="24">
        <f t="shared" si="60"/>
        <v>2204.58</v>
      </c>
      <c r="L179" s="24">
        <f t="shared" si="61"/>
        <v>2204.58</v>
      </c>
      <c r="M179" s="24">
        <f t="shared" si="62"/>
        <v>2280.6</v>
      </c>
    </row>
    <row r="180" ht="31.2" spans="1:13">
      <c r="A180" s="19"/>
      <c r="B180" s="18" t="s">
        <v>61</v>
      </c>
      <c r="C180" s="38" t="s">
        <v>543</v>
      </c>
      <c r="D180" s="25" t="s">
        <v>544</v>
      </c>
      <c r="E180" s="27"/>
      <c r="F180" s="27"/>
      <c r="G180" s="26" t="s">
        <v>25</v>
      </c>
      <c r="H180" s="27"/>
      <c r="I180" s="28"/>
      <c r="J180" s="24">
        <f t="shared" ref="J180:M180" si="66">J179*0.3</f>
        <v>592.956</v>
      </c>
      <c r="K180" s="24">
        <f t="shared" si="66"/>
        <v>661.374</v>
      </c>
      <c r="L180" s="24">
        <f t="shared" si="66"/>
        <v>661.374</v>
      </c>
      <c r="M180" s="24">
        <f t="shared" si="66"/>
        <v>684.18</v>
      </c>
    </row>
    <row r="181" ht="62.4" spans="1:13">
      <c r="A181" s="30">
        <v>82</v>
      </c>
      <c r="B181" s="18" t="s">
        <v>61</v>
      </c>
      <c r="C181" s="38" t="s">
        <v>545</v>
      </c>
      <c r="D181" s="25" t="s">
        <v>546</v>
      </c>
      <c r="E181" s="25" t="s">
        <v>547</v>
      </c>
      <c r="F181" s="25" t="s">
        <v>548</v>
      </c>
      <c r="G181" s="26" t="s">
        <v>25</v>
      </c>
      <c r="H181" s="27"/>
      <c r="I181" s="28">
        <v>1690</v>
      </c>
      <c r="J181" s="24">
        <f t="shared" si="59"/>
        <v>1318.2</v>
      </c>
      <c r="K181" s="24">
        <f t="shared" si="60"/>
        <v>1470.3</v>
      </c>
      <c r="L181" s="24">
        <f t="shared" si="61"/>
        <v>1470.3</v>
      </c>
      <c r="M181" s="24">
        <f t="shared" si="62"/>
        <v>1521</v>
      </c>
    </row>
    <row r="182" ht="31.2" spans="1:13">
      <c r="A182" s="19"/>
      <c r="B182" s="18" t="s">
        <v>61</v>
      </c>
      <c r="C182" s="38" t="s">
        <v>549</v>
      </c>
      <c r="D182" s="25" t="s">
        <v>550</v>
      </c>
      <c r="E182" s="27"/>
      <c r="F182" s="27"/>
      <c r="G182" s="26" t="s">
        <v>25</v>
      </c>
      <c r="H182" s="27"/>
      <c r="I182" s="28"/>
      <c r="J182" s="24">
        <f t="shared" ref="J182:M182" si="67">J181*0.3</f>
        <v>395.46</v>
      </c>
      <c r="K182" s="24">
        <f t="shared" si="67"/>
        <v>441.09</v>
      </c>
      <c r="L182" s="24">
        <f t="shared" si="67"/>
        <v>441.09</v>
      </c>
      <c r="M182" s="24">
        <f t="shared" si="67"/>
        <v>456.3</v>
      </c>
    </row>
    <row r="183" ht="62.4" spans="1:13">
      <c r="A183" s="30">
        <v>83</v>
      </c>
      <c r="B183" s="18" t="s">
        <v>61</v>
      </c>
      <c r="C183" s="38" t="s">
        <v>551</v>
      </c>
      <c r="D183" s="25" t="s">
        <v>552</v>
      </c>
      <c r="E183" s="25" t="s">
        <v>553</v>
      </c>
      <c r="F183" s="25" t="s">
        <v>554</v>
      </c>
      <c r="G183" s="26" t="s">
        <v>25</v>
      </c>
      <c r="H183" s="27"/>
      <c r="I183" s="28">
        <v>507</v>
      </c>
      <c r="J183" s="24">
        <f t="shared" si="59"/>
        <v>395.46</v>
      </c>
      <c r="K183" s="24">
        <f t="shared" si="60"/>
        <v>441.09</v>
      </c>
      <c r="L183" s="24">
        <f t="shared" si="61"/>
        <v>441.09</v>
      </c>
      <c r="M183" s="24">
        <f t="shared" si="62"/>
        <v>456.3</v>
      </c>
    </row>
    <row r="184" ht="31.2" spans="1:13">
      <c r="A184" s="19"/>
      <c r="B184" s="18" t="s">
        <v>61</v>
      </c>
      <c r="C184" s="38" t="s">
        <v>555</v>
      </c>
      <c r="D184" s="25" t="s">
        <v>556</v>
      </c>
      <c r="E184" s="27"/>
      <c r="F184" s="27"/>
      <c r="G184" s="26" t="s">
        <v>25</v>
      </c>
      <c r="H184" s="27"/>
      <c r="I184" s="28"/>
      <c r="J184" s="24">
        <f t="shared" ref="J184:M184" si="68">J183*0.3</f>
        <v>118.638</v>
      </c>
      <c r="K184" s="24">
        <f t="shared" si="68"/>
        <v>132.327</v>
      </c>
      <c r="L184" s="24">
        <f t="shared" si="68"/>
        <v>132.327</v>
      </c>
      <c r="M184" s="24">
        <f t="shared" si="68"/>
        <v>136.89</v>
      </c>
    </row>
    <row r="185" ht="46.8" spans="1:13">
      <c r="A185" s="18">
        <v>84</v>
      </c>
      <c r="B185" s="18" t="s">
        <v>67</v>
      </c>
      <c r="C185" s="38" t="s">
        <v>557</v>
      </c>
      <c r="D185" s="25" t="s">
        <v>558</v>
      </c>
      <c r="E185" s="25" t="s">
        <v>559</v>
      </c>
      <c r="F185" s="25" t="s">
        <v>560</v>
      </c>
      <c r="G185" s="26" t="s">
        <v>25</v>
      </c>
      <c r="H185" s="27"/>
      <c r="I185" s="28">
        <v>80</v>
      </c>
      <c r="J185" s="24">
        <f t="shared" si="59"/>
        <v>62.4</v>
      </c>
      <c r="K185" s="24">
        <f t="shared" si="60"/>
        <v>69.6</v>
      </c>
      <c r="L185" s="24">
        <f t="shared" si="61"/>
        <v>69.6</v>
      </c>
      <c r="M185" s="24">
        <f t="shared" si="62"/>
        <v>72</v>
      </c>
    </row>
    <row r="186" ht="46.8" spans="1:13">
      <c r="A186" s="30">
        <v>85</v>
      </c>
      <c r="B186" s="18" t="s">
        <v>61</v>
      </c>
      <c r="C186" s="38" t="s">
        <v>561</v>
      </c>
      <c r="D186" s="25" t="s">
        <v>562</v>
      </c>
      <c r="E186" s="25" t="s">
        <v>563</v>
      </c>
      <c r="F186" s="25" t="s">
        <v>564</v>
      </c>
      <c r="G186" s="26" t="s">
        <v>25</v>
      </c>
      <c r="H186" s="27"/>
      <c r="I186" s="28">
        <v>111</v>
      </c>
      <c r="J186" s="24">
        <f t="shared" si="59"/>
        <v>86.58</v>
      </c>
      <c r="K186" s="24">
        <f t="shared" si="60"/>
        <v>96.57</v>
      </c>
      <c r="L186" s="24">
        <f t="shared" si="61"/>
        <v>96.57</v>
      </c>
      <c r="M186" s="24">
        <f t="shared" si="62"/>
        <v>99.9</v>
      </c>
    </row>
    <row r="187" s="3" customFormat="1" ht="20.4" spans="1:13">
      <c r="A187" s="31"/>
      <c r="B187" s="18" t="s">
        <v>61</v>
      </c>
      <c r="C187" s="38" t="s">
        <v>565</v>
      </c>
      <c r="D187" s="25" t="s">
        <v>566</v>
      </c>
      <c r="E187" s="27"/>
      <c r="F187" s="27"/>
      <c r="G187" s="26" t="s">
        <v>25</v>
      </c>
      <c r="H187" s="27"/>
      <c r="I187" s="28"/>
      <c r="J187" s="24">
        <f t="shared" ref="J187:M187" si="69">J186*0.3</f>
        <v>25.974</v>
      </c>
      <c r="K187" s="24">
        <f t="shared" si="69"/>
        <v>28.971</v>
      </c>
      <c r="L187" s="24">
        <f t="shared" si="69"/>
        <v>28.971</v>
      </c>
      <c r="M187" s="24">
        <f t="shared" si="69"/>
        <v>29.97</v>
      </c>
    </row>
    <row r="188" ht="62.4" spans="1:13">
      <c r="A188" s="30">
        <v>86</v>
      </c>
      <c r="B188" s="18" t="s">
        <v>61</v>
      </c>
      <c r="C188" s="38" t="s">
        <v>567</v>
      </c>
      <c r="D188" s="25" t="s">
        <v>568</v>
      </c>
      <c r="E188" s="25" t="s">
        <v>569</v>
      </c>
      <c r="F188" s="25" t="s">
        <v>570</v>
      </c>
      <c r="G188" s="26" t="s">
        <v>25</v>
      </c>
      <c r="H188" s="27"/>
      <c r="I188" s="28">
        <v>375</v>
      </c>
      <c r="J188" s="24">
        <f t="shared" si="59"/>
        <v>292.5</v>
      </c>
      <c r="K188" s="24">
        <f t="shared" si="60"/>
        <v>326.25</v>
      </c>
      <c r="L188" s="24">
        <f t="shared" si="61"/>
        <v>326.25</v>
      </c>
      <c r="M188" s="24">
        <f t="shared" si="62"/>
        <v>337.5</v>
      </c>
    </row>
    <row r="189" ht="20.4" spans="1:13">
      <c r="A189" s="19"/>
      <c r="B189" s="18" t="s">
        <v>61</v>
      </c>
      <c r="C189" s="38" t="s">
        <v>571</v>
      </c>
      <c r="D189" s="25" t="s">
        <v>572</v>
      </c>
      <c r="E189" s="27"/>
      <c r="F189" s="27"/>
      <c r="G189" s="26" t="s">
        <v>25</v>
      </c>
      <c r="H189" s="27"/>
      <c r="I189" s="28"/>
      <c r="J189" s="24">
        <f t="shared" ref="J189:M189" si="70">J188*0.3</f>
        <v>87.75</v>
      </c>
      <c r="K189" s="24">
        <f t="shared" si="70"/>
        <v>97.875</v>
      </c>
      <c r="L189" s="24">
        <f t="shared" si="70"/>
        <v>97.875</v>
      </c>
      <c r="M189" s="24">
        <f t="shared" si="70"/>
        <v>101.25</v>
      </c>
    </row>
    <row r="190" ht="62.4" spans="1:13">
      <c r="A190" s="18">
        <v>87</v>
      </c>
      <c r="B190" s="33" t="s">
        <v>61</v>
      </c>
      <c r="C190" s="38" t="s">
        <v>573</v>
      </c>
      <c r="D190" s="25" t="s">
        <v>574</v>
      </c>
      <c r="E190" s="25" t="s">
        <v>575</v>
      </c>
      <c r="F190" s="25" t="s">
        <v>461</v>
      </c>
      <c r="G190" s="26" t="s">
        <v>25</v>
      </c>
      <c r="H190" s="27"/>
      <c r="I190" s="28">
        <v>3743</v>
      </c>
      <c r="J190" s="24">
        <f t="shared" si="59"/>
        <v>2919.54</v>
      </c>
      <c r="K190" s="24">
        <f t="shared" si="60"/>
        <v>3256.41</v>
      </c>
      <c r="L190" s="24">
        <f t="shared" si="61"/>
        <v>3256.41</v>
      </c>
      <c r="M190" s="24">
        <f t="shared" si="62"/>
        <v>3368.7</v>
      </c>
    </row>
    <row r="191" ht="31.2" spans="1:13">
      <c r="A191" s="18"/>
      <c r="B191" s="33" t="s">
        <v>61</v>
      </c>
      <c r="C191" s="38" t="s">
        <v>576</v>
      </c>
      <c r="D191" s="25" t="s">
        <v>577</v>
      </c>
      <c r="E191" s="27"/>
      <c r="F191" s="27"/>
      <c r="G191" s="26" t="s">
        <v>25</v>
      </c>
      <c r="H191" s="27"/>
      <c r="I191" s="28">
        <v>1457</v>
      </c>
      <c r="J191" s="24">
        <f t="shared" si="59"/>
        <v>1136.46</v>
      </c>
      <c r="K191" s="24">
        <f t="shared" si="60"/>
        <v>1267.59</v>
      </c>
      <c r="L191" s="24">
        <f t="shared" si="61"/>
        <v>1267.59</v>
      </c>
      <c r="M191" s="24">
        <f t="shared" si="62"/>
        <v>1311.3</v>
      </c>
    </row>
    <row r="192" ht="31.2" spans="1:13">
      <c r="A192" s="18"/>
      <c r="B192" s="33" t="s">
        <v>61</v>
      </c>
      <c r="C192" s="38" t="s">
        <v>578</v>
      </c>
      <c r="D192" s="25" t="s">
        <v>579</v>
      </c>
      <c r="E192" s="34"/>
      <c r="F192" s="34"/>
      <c r="G192" s="35" t="s">
        <v>25</v>
      </c>
      <c r="H192" s="34"/>
      <c r="I192" s="36"/>
      <c r="J192" s="24">
        <f>J190*0.3</f>
        <v>875.862</v>
      </c>
      <c r="K192" s="24">
        <f>K190*0.3</f>
        <v>976.923</v>
      </c>
      <c r="L192" s="24">
        <f>L190*0.3</f>
        <v>976.923</v>
      </c>
      <c r="M192" s="24">
        <f>M190*0.3</f>
        <v>1010.61</v>
      </c>
    </row>
  </sheetData>
  <sheetProtection selectLockedCells="1" selectUnlockedCells="1"/>
  <mergeCells count="85">
    <mergeCell ref="A1:B1"/>
    <mergeCell ref="A2:M2"/>
    <mergeCell ref="A3:M3"/>
    <mergeCell ref="J4:M4"/>
    <mergeCell ref="A4:A6"/>
    <mergeCell ref="A10:A11"/>
    <mergeCell ref="A20:A22"/>
    <mergeCell ref="A23:A25"/>
    <mergeCell ref="A26:A28"/>
    <mergeCell ref="A29:A30"/>
    <mergeCell ref="A31:A32"/>
    <mergeCell ref="A33:A36"/>
    <mergeCell ref="A37:A38"/>
    <mergeCell ref="A39:A40"/>
    <mergeCell ref="A41:A42"/>
    <mergeCell ref="A43:A44"/>
    <mergeCell ref="A45:A46"/>
    <mergeCell ref="A47:A49"/>
    <mergeCell ref="A50:A51"/>
    <mergeCell ref="A52:A54"/>
    <mergeCell ref="A55:A57"/>
    <mergeCell ref="A58:A60"/>
    <mergeCell ref="A61:A62"/>
    <mergeCell ref="A63:A64"/>
    <mergeCell ref="A65:A66"/>
    <mergeCell ref="A67:A68"/>
    <mergeCell ref="A69:A70"/>
    <mergeCell ref="A71:A72"/>
    <mergeCell ref="A73:A74"/>
    <mergeCell ref="A75:A76"/>
    <mergeCell ref="A77:A79"/>
    <mergeCell ref="A80:A81"/>
    <mergeCell ref="A82:A84"/>
    <mergeCell ref="A85:A86"/>
    <mergeCell ref="A87:A88"/>
    <mergeCell ref="A89:A90"/>
    <mergeCell ref="A91:A92"/>
    <mergeCell ref="A93:A94"/>
    <mergeCell ref="A95:A96"/>
    <mergeCell ref="A97:A98"/>
    <mergeCell ref="A99:A102"/>
    <mergeCell ref="A103:A104"/>
    <mergeCell ref="A105:A106"/>
    <mergeCell ref="A107:A108"/>
    <mergeCell ref="A109:A110"/>
    <mergeCell ref="A111:A112"/>
    <mergeCell ref="A113:A115"/>
    <mergeCell ref="A116:A118"/>
    <mergeCell ref="A119:A122"/>
    <mergeCell ref="A123:A124"/>
    <mergeCell ref="A125:A126"/>
    <mergeCell ref="A127:A128"/>
    <mergeCell ref="A129:A130"/>
    <mergeCell ref="A131:A132"/>
    <mergeCell ref="A133:A135"/>
    <mergeCell ref="A136:A137"/>
    <mergeCell ref="A138:A139"/>
    <mergeCell ref="A140:A142"/>
    <mergeCell ref="A143:A145"/>
    <mergeCell ref="A146:A147"/>
    <mergeCell ref="A150:A151"/>
    <mergeCell ref="A152:A154"/>
    <mergeCell ref="A155:A157"/>
    <mergeCell ref="A158:A160"/>
    <mergeCell ref="A161:A162"/>
    <mergeCell ref="A165:A166"/>
    <mergeCell ref="A167:A169"/>
    <mergeCell ref="A170:A171"/>
    <mergeCell ref="A172:A173"/>
    <mergeCell ref="A174:A175"/>
    <mergeCell ref="A176:A178"/>
    <mergeCell ref="A179:A180"/>
    <mergeCell ref="A181:A182"/>
    <mergeCell ref="A183:A184"/>
    <mergeCell ref="A186:A187"/>
    <mergeCell ref="A188:A189"/>
    <mergeCell ref="A190:A192"/>
    <mergeCell ref="B4:B6"/>
    <mergeCell ref="C4:C6"/>
    <mergeCell ref="D4:D6"/>
    <mergeCell ref="E4:E6"/>
    <mergeCell ref="F4:F6"/>
    <mergeCell ref="G4:G6"/>
    <mergeCell ref="H4:H6"/>
    <mergeCell ref="I4:I6"/>
  </mergeCells>
  <printOptions horizontalCentered="1"/>
  <pageMargins left="0.751388888888889" right="0.751388888888889" top="0.472222222222222" bottom="0.590277777777778" header="0.511805555555556" footer="0.275"/>
  <pageSetup paperSize="9" scale="65" fitToHeight="0" orientation="landscape" horizontalDpi="300" verticalDpi="300"/>
  <headerFooter alignWithMargins="0" scaleWithDoc="0">
    <oddFooter>&amp;C&amp;"Times New Roman"&amp;14-&amp;P+236-&amp;"宋体"&amp;12 
</oddFooter>
  </headerFooter>
  <ignoredErrors>
    <ignoredError sqref="A16 B17 B148 F18:H18" numberStoredAsText="1"/>
    <ignoredError sqref="B163:B164 B18 A7:B15 D179:F179 H179 H181 D181:F181 D181:F181 H183 H183 D183:F183 D183:F183 E185:H185 E185:H185 B185 B185 H188 E188:F188 E188:F188 D186:F186 H186 A178:B178 D178:H178 H191 D191:F191 D191:F191 A191 E190:H190 B190 D170:F170 H170 H172 D172:F172 D172:F172 H174 D174:F174 H176 D176:F176 D161:F161 H161 D168:F168 A168 H168 H165 E165:F165 E165:F165 D164:H164 B167 D167:H167 E163:H163 H159 D159:F159 B158 D158:H158 H156 D156:F156 B155 D155:H155 D146:F146 H146 H150 D150:F150 D150:F150 B149 D149:H149 D149:H149 E148:H148 B145 D145:H145 H153 D153:F153 E152:H152 B152 H143 D143:F143 D136:F136 H136 H138 B138 D138:F138 H141 D141:F141 B140 D140:H140 D123:F123 H125 D125:F125 D125:F125 H127 H127 D127:F127 D127:F127 H129 H129 D129:F129 D129:F129 H131 D131:F131 A122:B122 D122:H122 H134 D134:F134 B133 D133:H133 D117:F117 B115:B116 D115:H116 H120 D120:F120 D120:F120 A120 B119 D119:H119 D103:F103 H103 H105 D105:F105 D105:F105 H107 H107 D107:F107 D107:F107 H109 H109 D109:F109 D109:F109 H111 D111:F111 H113 D113:F113 D85:F85 H85 H87 D87:F87 D87:F87 H89 H89 D89:F89 D89:F89 H91 H91 D91:F91 D91:F91 H93 H93 D93:F93 D93:F93 H95 H95 D95:F95 D95:F95 H97 D97:F97 H101 E101:F101 B99:B100 D99:H100 D80:F80 H80 H83 D83:F83 D83:F83 A83 A83 B82 D82:H82 A79:B79 E79:G79 B65 H65 E65:F65 H67 D67:F67 D67:F67 H69 H69 D69:F69 D69:F69 H71 H71 D71:F71 D71:F71 H73 H73 D73:F73 D73:F73 H75 D75:F75 B63 D63:F63 H63 H77 B77 D77:F77 B1:B2 D1:H2 E7:G7 E9:H10 D8:H8 E11:G11 E11:G11 D12:H15 E17:G17 D19 F19:H19 F18:H18 F18:H19 A21:B21 A21:B21 E21:F21 E21:F21 E20:H20 E20:H20 B20 B20 B23:B24 B23:B24 E23:H23 E23:H23 B29 B29 D29:H29 D29:H29 D27:F27 D27:F27 B26 B26 D26:H26 D26:H26 D24:F24 D24:F24 D32:H34 A34 B33 B33 E31:H31 E31:H31 A32 E16:H16 B37 D37:F37 H37 H39 B39 B39 D39:F39 D39:F39 H41 H41 B41 B41 D41:F41 D41:F41 H43 H43 B43 B43 D43:F43 D43:F43 H45 H45 B45 B45 D45:F45 D45:F45 B47 B47 D48:G48 D48:G48 D47:H47 D47:H47 A48:B48 A48:B48 H50 H50 B50 B50 D50:F50 D50:F50 H53 H53 B52:B53 B52:B53 D53:F53 D53:F53 D52:H52 D52:H52 H56 H56 B55:B56 B55:B56 D56:F56 D56:F56 D55:H55 D55:H55 H58 H58 D58:F58 D58:F58 H61 D61:F61 D61:F61 B60 D60:H60 A36:B36 D36:H36" numberStoredAsText="1" formula="1"/>
    <ignoredError sqref="A187:IP187 A180:IP180 I178:IP179 A175:IP175 A171:IP171 A164 I167:IP168 I163:IP165 A148:A149 A147:IP147 I145:IP146 A139:IP139 A137:IP137 A132:IP132 A124:IP124 A112:IP112 A104:IP104 A98:IP98 A86:IP86 A81:IP81 A76:IP76 A66:IP66 I32:IP34 I12:IP16 A38:IP38 I36:IP37 A35:I35 N35:IP35 N192:IP192 A192:I192 N177:IP177 A177:I177 N169:IP169 A169:I169 N160:IP160 A160:I160 N157:IP157 A157:I157 N154:IP154 A154:I154 N144:IP144 A144:I144 N142:IP142 A142:I142 N135:IP135 A135:I135 N121:IP121 A121:I121 N114:IP114 A114:I114 N102:IP102 A102:I102 N84:IP84 A84:I84 N78:IP78 A78:I78 N62:IP62 A62:I62 I190:IP191 A162:IP162 I158:IP159 I155:IP156 I152:IP153 I140:IP141 I133:IP134 I119:IP120 I99:IP101 A64:IP64 A3:IP6 A18 F18:H18 A179:C179 G179 A181:G181 I181:IP181 A182:IP185 A188:G188 I188:IP188 A189:IP189 A186:C186 G186 I186:IP186 C178 B191:G191 A190 C190:D190 A170:C170 G170 I170:IP170 A172:G172 I172:IP172 A173:IP173 G174 I174:IP174 A174:C174 G176 I176:IP176 A176:C176 A161:C161 G161 I161:IP161 B168:C168 G168 A167 A165:G165 A166:IP166 C164 C167 G159 A159:C159 A158 C158 G156 A156:C156 A155 C155 A146:C146 G146 A150:G150 I150:IP150 A151:IP151 C149:IP149 C148:D148 I148:IP148 A145 C145 G153 A153:C153 C152:D152 A152 G143 I143:IP143 A143:C143 A136:C136 G136 I136:IP136 G138 I138:IP138 A138 C138 G141 A141:C141 A140 C140 A123:C123 G123:IP123 A125:G125 I125:IP125 A126:IP130 G131 I131:IP131 A131:C131 C122 I122:IP122 G134 A134:C134 A133 C133 A117:C117 G117:IP117 A118:IP118 A115:A116 C115:C116 I115:IP116 B120:G120 A119 C119 A103:C103 G103 I103:IP103 A105:G105 I105:IP105 A106:IP110 G111 I111:IP111 A111:C111 G113 I113:IP113 A113:C113 A85:C85 G85 I85:IP85 A87:G87 I87:IP87 A88:IP96 G97 I97:IP97 A97:C97 G101 A101:D101 A99:A100 C99:C100 A80:C80 G80 H79:IP79 I80:IP80 A83:G83 I82:IP83 A82 C82 C79:D79 A65 C65:D65 G65 I65:IP65 A67:G67 I67:IP67 A68:IP74 G75 I75:IP75 A75:C75 A63 C63 G63 I63:IP63 G77 I77:IP77 A77 C77 A1:A2 C1:C2 I1:IP2 C7:D7 H7:IP7 C9:D10 I8:IP10 C11:IP11 C8 C12:C15 H17:IP17 A19:C19 E19:IP19 A20:IP31 A33:C33 B34:C34 B32:C32 A37 C36:C37 G37 A39:G39 I39:IP39 A40:IP59 A61:G61 I60:IP61 A60 C60" formula="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泌尿立项指南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翟增力</cp:lastModifiedBy>
  <cp:revision>1</cp:revision>
  <dcterms:created xsi:type="dcterms:W3CDTF">2025-07-12T11:49:00Z</dcterms:created>
  <dcterms:modified xsi:type="dcterms:W3CDTF">2026-06-08T08:31:18Z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ICV">
    <vt:lpwstr>1EB87EA0961F4594BADE7A1F37F69628_13</vt:lpwstr>
  </property>
  <property fmtid="{D5CDD505-2E9C-101B-9397-08002B2CF9AE}" pid="4" name="CalculationRule">
    <vt:i4>0</vt:i4>
  </property>
  <property fmtid="{D5CDD505-2E9C-101B-9397-08002B2CF9AE}" pid="5" name="KSOReadingLayout">
    <vt:bool>false</vt:bool>
  </property>
</Properties>
</file>